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C:\Users\Admin\Documents\SALUD PÚBLICA\FIEBRE AMARILLA\EVIDENCIAS CONTRATO FIEBRE AMARILLA\"/>
    </mc:Choice>
  </mc:AlternateContent>
  <xr:revisionPtr revIDLastSave="0" documentId="8_{92513E68-5527-4031-AF1A-FAB0D2C9187D}" xr6:coauthVersionLast="47" xr6:coauthVersionMax="47" xr10:uidLastSave="{00000000-0000-0000-0000-000000000000}"/>
  <bookViews>
    <workbookView xWindow="-110" yWindow="-110" windowWidth="19420" windowHeight="10300" tabRatio="832" firstSheet="10" activeTab="10" xr2:uid="{00000000-000D-0000-FFFF-FFFF00000000}"/>
  </bookViews>
  <sheets>
    <sheet name="list" sheetId="135" state="hidden" r:id="rId1"/>
    <sheet name="Cuadernillo de MP" sheetId="34" r:id="rId2"/>
    <sheet name="Instrucciones-Glosario" sheetId="180" r:id="rId3"/>
    <sheet name="Índice" sheetId="118" r:id="rId4"/>
    <sheet name="Resumen del progreso" sheetId="179" r:id="rId5"/>
    <sheet name="1.1 Contexto local" sheetId="134" r:id="rId6"/>
    <sheet name="1.2 Carac. Geo- epi-demo" sheetId="122" r:id="rId7"/>
    <sheet name="1.3 Listado lugares" sheetId="141" r:id="rId8"/>
    <sheet name="3.1 Mapeo y sectorizacion" sheetId="130" r:id="rId9"/>
    <sheet name="4.1 Estimacion metas" sheetId="164" r:id="rId10"/>
    <sheet name="5.1 Necesidades e insumos" sheetId="81" r:id="rId11"/>
    <sheet name="2.1 Analisis de riesgo" sheetId="183" r:id="rId12"/>
  </sheets>
  <externalReferences>
    <externalReference r:id="rId13"/>
    <externalReference r:id="rId14"/>
  </externalReferences>
  <definedNames>
    <definedName name="_xlnm._FilterDatabase" localSheetId="9" hidden="1">'4.1 Estimacion metas'!$B$13:$M$47</definedName>
    <definedName name="apoyo" localSheetId="11">[1]list!$C$2:$C$8</definedName>
    <definedName name="apoyo">list!$C$2:$C$8</definedName>
    <definedName name="brote" localSheetId="11">[1]list!$P$2:$P$10</definedName>
    <definedName name="brote">list!$P$2:$P$10</definedName>
    <definedName name="Congelador" localSheetId="11">[1]list!$M$2:$M$12</definedName>
    <definedName name="Congelador">list!$M$2:$M$12</definedName>
    <definedName name="cumplimiento" localSheetId="11">[1]list!$F$2:$F$4</definedName>
    <definedName name="cumplimiento">list!$F$2:$F$4</definedName>
    <definedName name="disolucion" localSheetId="11">[1]list!$J$2:$J$3</definedName>
    <definedName name="disolucion">list!$J$2:$J$3</definedName>
    <definedName name="Funciona" localSheetId="11">[1]list!$K$2:$K$3</definedName>
    <definedName name="Funciona">list!$K$2:$K$3</definedName>
    <definedName name="GE">list!$G$2:$G$13</definedName>
    <definedName name="jeringa" localSheetId="11">[1]list!$I$2:$I$9</definedName>
    <definedName name="jeringa">list!$I$2:$I$9</definedName>
    <definedName name="Monitor" localSheetId="11">[1]list!$O$2:$O$3</definedName>
    <definedName name="Monitor">list!$O$2:$O$3</definedName>
    <definedName name="Municipio">[2]list!$P$2:$P$379</definedName>
    <definedName name="periodo">list!$E$2:$E$6</definedName>
    <definedName name="Refrigerador" localSheetId="11">[1]list!$L$2:$L$91</definedName>
    <definedName name="Refrigerador">list!$L$2:$L$91</definedName>
    <definedName name="respuesta" localSheetId="11">[1]list!$A$2:$A$3</definedName>
    <definedName name="respuesta">list!$A$2:$A$3</definedName>
    <definedName name="Riesgo">list!$S$2:$S$5</definedName>
    <definedName name="tactica">list!$D$2:$D$5</definedName>
    <definedName name="Tipo" localSheetId="11">[1]list!$N$2:$N$3</definedName>
    <definedName name="Tipo">list!$N$2:$N$3</definedName>
    <definedName name="transporte" localSheetId="11">[1]list!$B$2:$B$6</definedName>
    <definedName name="transporte">list!$B$2:$B$6</definedName>
    <definedName name="trazadora">list!$H$2:$H$7</definedName>
    <definedName name="vacuna">[1]list!$H$2:$H$54</definedName>
    <definedName name="vacunas" localSheetId="11">[1]list!$Q$2:$Q$18</definedName>
    <definedName name="vacunas">list!$Q$2:$Q$9</definedName>
    <definedName name="Viales" localSheetId="11">[1]list!$R$3:$R$6</definedName>
    <definedName name="Viales">list!$R$3:$R$6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179" l="1"/>
  <c r="D23" i="179"/>
  <c r="D22" i="179"/>
  <c r="C6" i="179"/>
  <c r="D13" i="179"/>
  <c r="R11" i="118"/>
  <c r="R9" i="118"/>
  <c r="C32" i="118"/>
  <c r="AD19" i="122"/>
  <c r="AD20" i="122"/>
  <c r="AD21" i="122"/>
  <c r="AD22" i="122"/>
  <c r="AD23" i="122"/>
  <c r="AD24" i="122"/>
  <c r="AD25" i="122"/>
  <c r="AD26" i="122"/>
  <c r="AD27" i="122"/>
  <c r="AD28" i="122"/>
  <c r="AD29" i="122"/>
  <c r="AD30" i="122"/>
  <c r="AD31" i="122"/>
  <c r="AD32" i="122"/>
  <c r="AD33" i="122"/>
  <c r="AD34" i="122"/>
  <c r="AD35" i="122"/>
  <c r="AD36" i="122"/>
  <c r="AD37" i="122"/>
  <c r="AD38" i="122"/>
  <c r="AD39" i="122"/>
  <c r="AD40" i="122"/>
  <c r="AD41" i="122"/>
  <c r="AD42" i="122"/>
  <c r="AD43" i="122"/>
  <c r="AD44" i="122"/>
  <c r="AD45" i="122"/>
  <c r="AD46" i="122"/>
  <c r="AD47" i="122"/>
  <c r="S48" i="122"/>
  <c r="G2" i="135"/>
  <c r="K22" i="183"/>
  <c r="J22" i="183"/>
  <c r="I22" i="183"/>
  <c r="H22" i="183"/>
  <c r="Q48" i="122"/>
  <c r="P48" i="122"/>
  <c r="K24" i="179"/>
  <c r="C9" i="81"/>
  <c r="C9" i="164"/>
  <c r="C9" i="183"/>
  <c r="C10" i="141"/>
  <c r="C10" i="122"/>
  <c r="C3" i="134"/>
  <c r="R39" i="180"/>
  <c r="E61" i="81"/>
  <c r="G61" i="81" s="1"/>
  <c r="B61" i="81"/>
  <c r="D61" i="81" s="1"/>
  <c r="K55" i="81"/>
  <c r="M55" i="81" s="1"/>
  <c r="H55" i="81"/>
  <c r="J55" i="81" s="1"/>
  <c r="E55" i="81"/>
  <c r="B55" i="81"/>
  <c r="K47" i="81"/>
  <c r="K48" i="81"/>
  <c r="K49" i="81"/>
  <c r="K50" i="81"/>
  <c r="J47" i="81"/>
  <c r="J48" i="81"/>
  <c r="J49" i="81"/>
  <c r="J50" i="81"/>
  <c r="H61" i="81"/>
  <c r="J61" i="81" s="1"/>
  <c r="G55" i="81"/>
  <c r="D55" i="81"/>
  <c r="I50" i="81"/>
  <c r="F50" i="81"/>
  <c r="H50" i="81" s="1"/>
  <c r="I49" i="81"/>
  <c r="F49" i="81"/>
  <c r="H49" i="81" s="1"/>
  <c r="I48" i="81"/>
  <c r="F48" i="81"/>
  <c r="H48" i="81" s="1"/>
  <c r="I47" i="81"/>
  <c r="F47" i="81"/>
  <c r="H47" i="81" s="1"/>
  <c r="K46" i="81"/>
  <c r="J46" i="81"/>
  <c r="I46" i="81"/>
  <c r="F46" i="81"/>
  <c r="H46" i="81" s="1"/>
  <c r="L24" i="183"/>
  <c r="L25" i="183"/>
  <c r="L26" i="183"/>
  <c r="L27" i="183"/>
  <c r="L28" i="183"/>
  <c r="L29" i="183"/>
  <c r="L30" i="183"/>
  <c r="L31" i="183"/>
  <c r="L32" i="183"/>
  <c r="L33" i="183"/>
  <c r="L34" i="183"/>
  <c r="L35" i="183"/>
  <c r="L36" i="183"/>
  <c r="L37" i="183"/>
  <c r="L38" i="183"/>
  <c r="L39" i="183"/>
  <c r="L40" i="183"/>
  <c r="L41" i="183"/>
  <c r="L42" i="183"/>
  <c r="L43" i="183"/>
  <c r="L44" i="183"/>
  <c r="L45" i="183"/>
  <c r="L46" i="183"/>
  <c r="L47" i="183"/>
  <c r="L48" i="183"/>
  <c r="L49" i="183"/>
  <c r="L50" i="183"/>
  <c r="L51" i="183"/>
  <c r="L52" i="183"/>
  <c r="L23" i="183"/>
  <c r="B52" i="183"/>
  <c r="B51" i="183"/>
  <c r="B50" i="183"/>
  <c r="B49" i="183"/>
  <c r="B48" i="183"/>
  <c r="B47" i="183"/>
  <c r="B46" i="183"/>
  <c r="B45" i="183"/>
  <c r="B44" i="183"/>
  <c r="B43" i="183"/>
  <c r="B42" i="183"/>
  <c r="B41" i="183"/>
  <c r="B40" i="183"/>
  <c r="B39" i="183"/>
  <c r="B38" i="183"/>
  <c r="B37" i="183"/>
  <c r="B36" i="183"/>
  <c r="B35" i="183"/>
  <c r="B34" i="183"/>
  <c r="B33" i="183"/>
  <c r="B32" i="183"/>
  <c r="B31" i="183"/>
  <c r="B30" i="183"/>
  <c r="B29" i="183"/>
  <c r="B28" i="183"/>
  <c r="B27" i="183"/>
  <c r="B26" i="183"/>
  <c r="B25" i="183"/>
  <c r="B24" i="183"/>
  <c r="B23" i="183"/>
  <c r="C21" i="183"/>
  <c r="Q24" i="183"/>
  <c r="Q25" i="183"/>
  <c r="Q26" i="183"/>
  <c r="Q27" i="183"/>
  <c r="Q28" i="183"/>
  <c r="Q29" i="183"/>
  <c r="Q30" i="183"/>
  <c r="Q31" i="183"/>
  <c r="Q32" i="183"/>
  <c r="Q33" i="183"/>
  <c r="Q34" i="183"/>
  <c r="Q35" i="183"/>
  <c r="Q36" i="183"/>
  <c r="Q37" i="183"/>
  <c r="Q38" i="183"/>
  <c r="Q39" i="183"/>
  <c r="Q40" i="183"/>
  <c r="Q41" i="183"/>
  <c r="Q42" i="183"/>
  <c r="Q43" i="183"/>
  <c r="Q44" i="183"/>
  <c r="Q45" i="183"/>
  <c r="Q46" i="183"/>
  <c r="Q47" i="183"/>
  <c r="Q48" i="183"/>
  <c r="Q49" i="183"/>
  <c r="Q50" i="183"/>
  <c r="Q51" i="183"/>
  <c r="Q52" i="183"/>
  <c r="Q23" i="183"/>
  <c r="M22" i="183"/>
  <c r="D16" i="134"/>
  <c r="C16" i="134"/>
  <c r="D37" i="81"/>
  <c r="D38" i="81"/>
  <c r="D39" i="81"/>
  <c r="R13" i="118" l="1"/>
  <c r="Z48" i="122" l="1"/>
  <c r="AA48" i="122"/>
  <c r="AB48" i="122"/>
  <c r="AC48" i="122"/>
  <c r="D34" i="81" l="1"/>
  <c r="F25" i="81"/>
  <c r="G13" i="135"/>
  <c r="K20" i="179" l="1"/>
  <c r="G25" i="81"/>
  <c r="H25" i="81" s="1"/>
  <c r="AD18" i="122" l="1"/>
  <c r="G12" i="135"/>
  <c r="G11" i="135"/>
  <c r="G10" i="135"/>
  <c r="G9" i="135"/>
  <c r="F26" i="81" l="1"/>
  <c r="G26" i="81" s="1"/>
  <c r="F27" i="81"/>
  <c r="G27" i="81" l="1"/>
  <c r="H27" i="81" s="1"/>
  <c r="H26" i="81"/>
  <c r="E48" i="81" l="1"/>
  <c r="K22" i="179" l="1"/>
  <c r="E49" i="81" l="1"/>
  <c r="G8" i="135" l="1"/>
  <c r="G7" i="135"/>
  <c r="G6" i="135"/>
  <c r="G5" i="135"/>
  <c r="G4" i="135"/>
  <c r="G3" i="135"/>
  <c r="P22" i="130"/>
  <c r="P23" i="130" s="1"/>
  <c r="D20" i="130"/>
  <c r="E50" i="81" l="1"/>
  <c r="E47" i="81"/>
  <c r="K10" i="179"/>
  <c r="C14" i="164" l="1"/>
  <c r="V18" i="141"/>
  <c r="Q18" i="141"/>
  <c r="D18" i="141"/>
  <c r="K18" i="141" s="1"/>
  <c r="C3" i="141" l="1"/>
  <c r="X20" i="180" l="1"/>
  <c r="B20" i="81" l="1"/>
  <c r="I23" i="130"/>
  <c r="T20" i="180"/>
  <c r="K21" i="179" l="1"/>
  <c r="D14" i="179" l="1"/>
  <c r="K23" i="179" l="1"/>
  <c r="B25" i="179" s="1"/>
  <c r="K26" i="179"/>
  <c r="D20" i="179"/>
  <c r="K12" i="179"/>
  <c r="N39" i="180"/>
  <c r="K14" i="179"/>
  <c r="V24" i="118"/>
  <c r="V22" i="118"/>
  <c r="R6" i="118"/>
  <c r="R4" i="118"/>
  <c r="M37" i="118"/>
  <c r="L11" i="118"/>
  <c r="L9" i="118"/>
  <c r="J32" i="118"/>
  <c r="C21" i="118"/>
  <c r="C19" i="118"/>
  <c r="C17" i="118"/>
  <c r="Y48" i="122" l="1"/>
  <c r="X48" i="122"/>
  <c r="W48" i="122"/>
  <c r="V48" i="122"/>
  <c r="U48" i="122"/>
  <c r="T48" i="122"/>
  <c r="K27" i="179" l="1"/>
  <c r="B28" i="179" s="1"/>
  <c r="D27" i="179"/>
  <c r="D26" i="179"/>
  <c r="D21" i="179"/>
  <c r="D18" i="179"/>
  <c r="D17" i="179"/>
  <c r="D16" i="179"/>
  <c r="D12" i="179"/>
  <c r="D11" i="179"/>
  <c r="D10" i="179"/>
  <c r="B18" i="164"/>
  <c r="B19" i="164"/>
  <c r="B20" i="164"/>
  <c r="B21" i="164"/>
  <c r="B22" i="164"/>
  <c r="B23" i="164"/>
  <c r="B24" i="164"/>
  <c r="B25" i="164"/>
  <c r="B26" i="164"/>
  <c r="B27" i="164"/>
  <c r="B28" i="164"/>
  <c r="B29" i="164"/>
  <c r="B30" i="164"/>
  <c r="B31" i="164"/>
  <c r="B32" i="164"/>
  <c r="B33" i="164"/>
  <c r="B34" i="164"/>
  <c r="B35" i="164"/>
  <c r="B36" i="164"/>
  <c r="B37" i="164"/>
  <c r="B38" i="164"/>
  <c r="B39" i="164"/>
  <c r="B40" i="164"/>
  <c r="B41" i="164"/>
  <c r="B42" i="164"/>
  <c r="B43" i="164"/>
  <c r="B44" i="164"/>
  <c r="B45" i="164"/>
  <c r="B46" i="164"/>
  <c r="B17" i="164"/>
  <c r="K17" i="179"/>
  <c r="D48" i="122"/>
  <c r="H32" i="134"/>
  <c r="H33" i="134"/>
  <c r="H34" i="134"/>
  <c r="I34" i="134" s="1"/>
  <c r="J34" i="134" s="1"/>
  <c r="H35" i="134"/>
  <c r="I33" i="134" l="1"/>
  <c r="J33" i="134" s="1"/>
  <c r="I32" i="134"/>
  <c r="J32" i="134" s="1"/>
  <c r="I35" i="134"/>
  <c r="J35" i="134" s="1"/>
  <c r="D36" i="81" l="1"/>
  <c r="D35" i="81" l="1"/>
  <c r="G34" i="81"/>
  <c r="F20" i="81" l="1"/>
  <c r="C20" i="81" l="1"/>
  <c r="E20" i="81" l="1"/>
  <c r="E49" i="141" l="1"/>
  <c r="H31" i="134" l="1"/>
  <c r="I31" i="134" s="1"/>
  <c r="J31" i="134" l="1"/>
  <c r="H20" i="81" l="1"/>
  <c r="C3" i="81" s="1"/>
  <c r="K18" i="179" l="1"/>
  <c r="AD48" i="122" l="1"/>
  <c r="R33" i="183" l="1"/>
  <c r="M19" i="122"/>
  <c r="M29" i="122"/>
  <c r="M39" i="122"/>
  <c r="M42" i="122"/>
  <c r="M45" i="122"/>
  <c r="M20" i="122"/>
  <c r="M30" i="122"/>
  <c r="M40" i="122"/>
  <c r="M31" i="122"/>
  <c r="M41" i="122"/>
  <c r="M32" i="122"/>
  <c r="M35" i="122"/>
  <c r="M21" i="122"/>
  <c r="M22" i="122"/>
  <c r="M23" i="122"/>
  <c r="M33" i="122"/>
  <c r="M43" i="122"/>
  <c r="M34" i="122"/>
  <c r="M44" i="122"/>
  <c r="M24" i="122"/>
  <c r="M25" i="122"/>
  <c r="M26" i="122"/>
  <c r="M36" i="122"/>
  <c r="M46" i="122"/>
  <c r="M27" i="122"/>
  <c r="M37" i="122"/>
  <c r="M47" i="122"/>
  <c r="M38" i="122"/>
  <c r="M18" i="122"/>
  <c r="M28" i="122"/>
  <c r="R46" i="183"/>
  <c r="R37" i="183"/>
  <c r="R40" i="183"/>
  <c r="R45" i="183"/>
  <c r="R41" i="183"/>
  <c r="R39" i="183"/>
  <c r="R49" i="183"/>
  <c r="R29" i="183"/>
  <c r="R52" i="183"/>
  <c r="R30" i="183"/>
  <c r="R47" i="183"/>
  <c r="R38" i="183"/>
  <c r="R34" i="183"/>
  <c r="R51" i="183"/>
  <c r="R44" i="183"/>
  <c r="R31" i="183"/>
  <c r="R23" i="183"/>
  <c r="R25" i="183"/>
  <c r="R28" i="183"/>
  <c r="R24" i="183"/>
  <c r="R27" i="183"/>
  <c r="R26" i="183"/>
  <c r="R32" i="183"/>
  <c r="R42" i="183"/>
  <c r="R36" i="183"/>
  <c r="R50" i="183"/>
  <c r="R43" i="183"/>
  <c r="R48" i="183"/>
  <c r="R35" i="183"/>
  <c r="M48" i="122" l="1"/>
  <c r="N43" i="183" a="1"/>
  <c r="N43" i="183" s="1"/>
  <c r="P45" i="183"/>
  <c r="P49" i="183"/>
  <c r="P25" i="183"/>
  <c r="P23" i="183"/>
  <c r="P24" i="183"/>
  <c r="N42" i="183" a="1"/>
  <c r="N42" i="183" s="1"/>
  <c r="N52" i="183" a="1"/>
  <c r="N52" i="183" s="1"/>
  <c r="C3" i="122"/>
  <c r="K11" i="179" s="1"/>
  <c r="P44" i="183"/>
  <c r="P31" i="183"/>
  <c r="P40" i="183"/>
  <c r="N45" i="183" a="1"/>
  <c r="N45" i="183" s="1"/>
  <c r="N44" i="183" a="1"/>
  <c r="N44" i="183" s="1"/>
  <c r="P29" i="183"/>
  <c r="N37" i="183" a="1"/>
  <c r="N37" i="183" s="1"/>
  <c r="N31" i="183" a="1"/>
  <c r="N31" i="183" s="1"/>
  <c r="N24" i="183" a="1"/>
  <c r="N24" i="183" s="1"/>
  <c r="P48" i="183"/>
  <c r="N33" i="183" a="1"/>
  <c r="N33" i="183" s="1"/>
  <c r="N32" i="183" a="1"/>
  <c r="N32" i="183" s="1"/>
  <c r="N27" i="183" a="1"/>
  <c r="N27" i="183" s="1"/>
  <c r="P32" i="183"/>
  <c r="N40" i="183" a="1"/>
  <c r="N40" i="183" s="1"/>
  <c r="P34" i="183"/>
  <c r="N23" i="183" a="1"/>
  <c r="N23" i="183" s="1"/>
  <c r="N50" i="183" a="1"/>
  <c r="N50" i="183" s="1"/>
  <c r="N29" i="183" a="1"/>
  <c r="N29" i="183" s="1"/>
  <c r="P30" i="183"/>
  <c r="P51" i="183"/>
  <c r="N38" i="183" a="1"/>
  <c r="N38" i="183" s="1"/>
  <c r="N49" i="183" a="1"/>
  <c r="N49" i="183" s="1"/>
  <c r="N48" i="183" a="1"/>
  <c r="N48" i="183" s="1"/>
  <c r="P52" i="183"/>
  <c r="P35" i="183"/>
  <c r="P41" i="183"/>
  <c r="N26" i="183" a="1"/>
  <c r="N26" i="183" s="1"/>
  <c r="P26" i="183"/>
  <c r="N41" i="183" a="1"/>
  <c r="N41" i="183" s="1"/>
  <c r="N28" i="183" a="1"/>
  <c r="N28" i="183" s="1"/>
  <c r="P43" i="183"/>
  <c r="N47" i="183" a="1"/>
  <c r="N47" i="183" s="1"/>
  <c r="N36" i="183" a="1"/>
  <c r="N36" i="183" s="1"/>
  <c r="N46" i="183" a="1"/>
  <c r="N46" i="183" s="1"/>
  <c r="P39" i="183"/>
  <c r="P33" i="183"/>
  <c r="P46" i="183"/>
  <c r="N34" i="183" a="1"/>
  <c r="N34" i="183" s="1"/>
  <c r="P47" i="183"/>
  <c r="N25" i="183" a="1"/>
  <c r="N25" i="183" s="1"/>
  <c r="P37" i="183"/>
  <c r="P38" i="183"/>
  <c r="N35" i="183" a="1"/>
  <c r="N35" i="183" s="1"/>
  <c r="P36" i="183"/>
  <c r="P50" i="183"/>
  <c r="P28" i="183"/>
  <c r="P42" i="183"/>
  <c r="N30" i="183" a="1"/>
  <c r="N30" i="183" s="1"/>
  <c r="N51" i="183" a="1"/>
  <c r="N51" i="183" s="1"/>
  <c r="N39" i="183" a="1"/>
  <c r="N39" i="183" s="1"/>
  <c r="P27" i="183"/>
  <c r="C23" i="183" l="1"/>
  <c r="D23" i="183" s="1"/>
  <c r="C27" i="183"/>
  <c r="D27" i="183" s="1"/>
  <c r="C38" i="183"/>
  <c r="D38" i="183" s="1"/>
  <c r="C30" i="183"/>
  <c r="D30" i="183" s="1"/>
  <c r="C25" i="183"/>
  <c r="D25" i="183" s="1"/>
  <c r="C24" i="183"/>
  <c r="D24" i="183" s="1"/>
  <c r="C36" i="183"/>
  <c r="D36" i="183" s="1"/>
  <c r="C48" i="183"/>
  <c r="D48" i="183" s="1"/>
  <c r="C39" i="183"/>
  <c r="D39" i="183" s="1"/>
  <c r="C49" i="183"/>
  <c r="D49" i="183" s="1"/>
  <c r="C41" i="183"/>
  <c r="D41" i="183" s="1"/>
  <c r="C47" i="183"/>
  <c r="D47" i="183" s="1"/>
  <c r="C28" i="183"/>
  <c r="D28" i="183" s="1"/>
  <c r="C35" i="183"/>
  <c r="D35" i="183" s="1"/>
  <c r="C33" i="183"/>
  <c r="D33" i="183" s="1"/>
  <c r="C42" i="183"/>
  <c r="D42" i="183" s="1"/>
  <c r="C31" i="183"/>
  <c r="D31" i="183" s="1"/>
  <c r="C50" i="183"/>
  <c r="D50" i="183" s="1"/>
  <c r="C32" i="183"/>
  <c r="D32" i="183" s="1"/>
  <c r="C52" i="183"/>
  <c r="D52" i="183" s="1"/>
  <c r="C34" i="183"/>
  <c r="D34" i="183" s="1"/>
  <c r="C29" i="183"/>
  <c r="D29" i="183" s="1"/>
  <c r="C45" i="183"/>
  <c r="D45" i="183" s="1"/>
  <c r="C51" i="183"/>
  <c r="D51" i="183" s="1"/>
  <c r="C43" i="183"/>
  <c r="D43" i="183" s="1"/>
  <c r="C46" i="183"/>
  <c r="D46" i="183" s="1"/>
  <c r="C40" i="183"/>
  <c r="D40" i="183" s="1"/>
  <c r="C26" i="183"/>
  <c r="D26" i="183" s="1"/>
  <c r="C37" i="183"/>
  <c r="D37" i="183" s="1"/>
  <c r="C44" i="183"/>
  <c r="D44" i="183" s="1"/>
  <c r="C17" i="164"/>
  <c r="H24" i="183" l="1"/>
  <c r="I24" i="183"/>
  <c r="M24" i="183"/>
  <c r="K24" i="183"/>
  <c r="J24" i="183"/>
  <c r="M23" i="183"/>
  <c r="I23" i="183"/>
  <c r="K23" i="183"/>
  <c r="J23" i="183"/>
  <c r="M26" i="183"/>
  <c r="H26" i="183"/>
  <c r="M40" i="183"/>
  <c r="H40" i="183"/>
  <c r="M36" i="183"/>
  <c r="H36" i="183"/>
  <c r="M51" i="183"/>
  <c r="H51" i="183"/>
  <c r="M33" i="183"/>
  <c r="H33" i="183"/>
  <c r="M25" i="183"/>
  <c r="H25" i="183"/>
  <c r="M32" i="183"/>
  <c r="H32" i="183"/>
  <c r="M46" i="183"/>
  <c r="H46" i="183"/>
  <c r="M42" i="183"/>
  <c r="H42" i="183"/>
  <c r="M45" i="183"/>
  <c r="H45" i="183"/>
  <c r="M35" i="183"/>
  <c r="H35" i="183"/>
  <c r="M30" i="183"/>
  <c r="H30" i="183"/>
  <c r="M39" i="183"/>
  <c r="H39" i="183"/>
  <c r="M31" i="183"/>
  <c r="H31" i="183"/>
  <c r="M28" i="183"/>
  <c r="H28" i="183"/>
  <c r="M38" i="183"/>
  <c r="H38" i="183"/>
  <c r="M52" i="183"/>
  <c r="H52" i="183"/>
  <c r="M50" i="183"/>
  <c r="H50" i="183"/>
  <c r="M43" i="183"/>
  <c r="H43" i="183"/>
  <c r="M29" i="183"/>
  <c r="H29" i="183"/>
  <c r="M47" i="183"/>
  <c r="H47" i="183"/>
  <c r="M27" i="183"/>
  <c r="H27" i="183"/>
  <c r="M49" i="183"/>
  <c r="H49" i="183"/>
  <c r="M48" i="183"/>
  <c r="H48" i="183"/>
  <c r="M44" i="183"/>
  <c r="H44" i="183"/>
  <c r="M37" i="183"/>
  <c r="H37" i="183"/>
  <c r="M34" i="183"/>
  <c r="H34" i="183"/>
  <c r="M41" i="183"/>
  <c r="H41" i="183"/>
  <c r="J49" i="183"/>
  <c r="K49" i="183"/>
  <c r="J50" i="183"/>
  <c r="K50" i="183"/>
  <c r="J42" i="183"/>
  <c r="K42" i="183"/>
  <c r="J25" i="183"/>
  <c r="K25" i="183"/>
  <c r="J45" i="183"/>
  <c r="K45" i="183"/>
  <c r="J35" i="183"/>
  <c r="K35" i="183"/>
  <c r="J30" i="183"/>
  <c r="K30" i="183"/>
  <c r="J26" i="183"/>
  <c r="K26" i="183"/>
  <c r="J39" i="183"/>
  <c r="K39" i="183"/>
  <c r="J46" i="183"/>
  <c r="K46" i="183"/>
  <c r="J51" i="183"/>
  <c r="K51" i="183"/>
  <c r="J28" i="183"/>
  <c r="K28" i="183"/>
  <c r="J38" i="183"/>
  <c r="K38" i="183"/>
  <c r="J32" i="183"/>
  <c r="K32" i="183"/>
  <c r="J48" i="183"/>
  <c r="K48" i="183"/>
  <c r="J36" i="183"/>
  <c r="K36" i="183"/>
  <c r="J33" i="183"/>
  <c r="K33" i="183"/>
  <c r="J29" i="183"/>
  <c r="K29" i="183"/>
  <c r="J47" i="183"/>
  <c r="K47" i="183"/>
  <c r="J27" i="183"/>
  <c r="K27" i="183"/>
  <c r="J52" i="183"/>
  <c r="K52" i="183"/>
  <c r="J40" i="183"/>
  <c r="K40" i="183"/>
  <c r="J31" i="183"/>
  <c r="K31" i="183"/>
  <c r="J43" i="183"/>
  <c r="K43" i="183"/>
  <c r="J44" i="183"/>
  <c r="K44" i="183"/>
  <c r="J37" i="183"/>
  <c r="K37" i="183"/>
  <c r="J34" i="183"/>
  <c r="K34" i="183"/>
  <c r="J41" i="183"/>
  <c r="K41" i="183"/>
  <c r="I52" i="183"/>
  <c r="I49" i="183"/>
  <c r="I32" i="183"/>
  <c r="I39" i="183"/>
  <c r="I40" i="183"/>
  <c r="I50" i="183"/>
  <c r="I48" i="183"/>
  <c r="I46" i="183"/>
  <c r="I43" i="183"/>
  <c r="I33" i="183"/>
  <c r="I30" i="183"/>
  <c r="I28" i="183"/>
  <c r="I38" i="183"/>
  <c r="I26" i="183"/>
  <c r="I31" i="183"/>
  <c r="I42" i="183"/>
  <c r="I25" i="183"/>
  <c r="I35" i="183"/>
  <c r="I29" i="183"/>
  <c r="I47" i="183"/>
  <c r="I27" i="183"/>
  <c r="I36" i="183"/>
  <c r="I51" i="183"/>
  <c r="I45" i="183"/>
  <c r="I44" i="183"/>
  <c r="I37" i="183"/>
  <c r="I34" i="183"/>
  <c r="I41" i="183"/>
  <c r="C21" i="164"/>
  <c r="C24" i="164"/>
  <c r="F24" i="183"/>
  <c r="H23" i="183"/>
  <c r="F23" i="183"/>
  <c r="F26" i="183"/>
  <c r="F52" i="183"/>
  <c r="F49" i="183"/>
  <c r="F32" i="183"/>
  <c r="F39" i="183"/>
  <c r="F48" i="183"/>
  <c r="F43" i="183"/>
  <c r="F42" i="183"/>
  <c r="F50" i="183"/>
  <c r="F31" i="183"/>
  <c r="F51" i="183"/>
  <c r="F33" i="183"/>
  <c r="F25" i="183"/>
  <c r="F45" i="183"/>
  <c r="F35" i="183"/>
  <c r="F30" i="183"/>
  <c r="F28" i="183"/>
  <c r="F38" i="183"/>
  <c r="F46" i="183"/>
  <c r="F29" i="183"/>
  <c r="F47" i="183"/>
  <c r="F27" i="183"/>
  <c r="F40" i="183"/>
  <c r="F36" i="183"/>
  <c r="F44" i="183"/>
  <c r="F37" i="183"/>
  <c r="F34" i="183"/>
  <c r="F41" i="183"/>
  <c r="C30" i="164"/>
  <c r="C23" i="164"/>
  <c r="M23" i="164" s="1" a="1"/>
  <c r="M23" i="164" s="1"/>
  <c r="C41" i="164"/>
  <c r="C32" i="164"/>
  <c r="M32" i="164" s="1" a="1"/>
  <c r="M32" i="164" s="1"/>
  <c r="C27" i="164"/>
  <c r="M27" i="164" s="1" a="1"/>
  <c r="M27" i="164" s="1"/>
  <c r="C38" i="164"/>
  <c r="C36" i="164"/>
  <c r="C19" i="164"/>
  <c r="C45" i="164"/>
  <c r="C42" i="164"/>
  <c r="C39" i="164"/>
  <c r="C43" i="164"/>
  <c r="M43" i="164" s="1" a="1"/>
  <c r="M43" i="164" s="1"/>
  <c r="C33" i="164"/>
  <c r="M33" i="164" s="1" a="1"/>
  <c r="M33" i="164" s="1"/>
  <c r="C18" i="164"/>
  <c r="M18" i="164" s="1" a="1"/>
  <c r="M18" i="164" s="1"/>
  <c r="C25" i="164"/>
  <c r="M25" i="164" s="1" a="1"/>
  <c r="M25" i="164" s="1"/>
  <c r="C34" i="164"/>
  <c r="M34" i="164" s="1" a="1"/>
  <c r="M34" i="164" s="1"/>
  <c r="C35" i="164"/>
  <c r="C37" i="164"/>
  <c r="M37" i="164" s="1" a="1"/>
  <c r="M37" i="164" s="1"/>
  <c r="C29" i="164"/>
  <c r="M29" i="164" s="1" a="1"/>
  <c r="M29" i="164" s="1"/>
  <c r="C44" i="164"/>
  <c r="C22" i="164"/>
  <c r="M22" i="164" s="1" a="1"/>
  <c r="M22" i="164" s="1"/>
  <c r="C46" i="164"/>
  <c r="M46" i="164" s="1" a="1"/>
  <c r="M46" i="164" s="1"/>
  <c r="C40" i="164"/>
  <c r="M40" i="164" s="1" a="1"/>
  <c r="M40" i="164" s="1"/>
  <c r="C26" i="164"/>
  <c r="M26" i="164" s="1" a="1"/>
  <c r="M26" i="164" s="1"/>
  <c r="C20" i="164"/>
  <c r="C28" i="164"/>
  <c r="M28" i="164" s="1" a="1"/>
  <c r="M28" i="164" s="1"/>
  <c r="C31" i="164"/>
  <c r="M17" i="164" a="1"/>
  <c r="M17" i="164" s="1"/>
  <c r="M24" i="164" l="1" a="1"/>
  <c r="M24" i="164" s="1"/>
  <c r="G24" i="164" s="1"/>
  <c r="M21" i="164" a="1"/>
  <c r="M21" i="164" s="1"/>
  <c r="K21" i="164" s="1"/>
  <c r="M41" i="164" a="1"/>
  <c r="M41" i="164" s="1"/>
  <c r="H41" i="164" s="1"/>
  <c r="M30" i="164" a="1"/>
  <c r="M30" i="164" s="1"/>
  <c r="K30" i="164" s="1"/>
  <c r="M38" i="164" a="1"/>
  <c r="M38" i="164" s="1"/>
  <c r="G38" i="164" s="1"/>
  <c r="M36" i="164" a="1"/>
  <c r="M36" i="164" s="1"/>
  <c r="J36" i="164" s="1"/>
  <c r="M19" i="164" a="1"/>
  <c r="M19" i="164" s="1"/>
  <c r="H19" i="164" s="1"/>
  <c r="M45" i="164" a="1"/>
  <c r="M45" i="164" s="1"/>
  <c r="J45" i="164" s="1"/>
  <c r="M44" i="164" a="1"/>
  <c r="M44" i="164" s="1"/>
  <c r="E44" i="164" s="1"/>
  <c r="M39" i="164" a="1"/>
  <c r="M39" i="164" s="1"/>
  <c r="G39" i="164" s="1"/>
  <c r="M42" i="164" a="1"/>
  <c r="M42" i="164" s="1"/>
  <c r="H42" i="164" s="1"/>
  <c r="M31" i="164" a="1"/>
  <c r="M31" i="164" s="1"/>
  <c r="K31" i="164" s="1"/>
  <c r="M35" i="164" a="1"/>
  <c r="M35" i="164" s="1"/>
  <c r="I35" i="164" s="1"/>
  <c r="D53" i="183"/>
  <c r="E29" i="183" s="1"/>
  <c r="G29" i="183" s="1"/>
  <c r="M20" i="164" a="1"/>
  <c r="M20" i="164" s="1"/>
  <c r="G46" i="164"/>
  <c r="J46" i="164"/>
  <c r="L46" i="164"/>
  <c r="H46" i="164"/>
  <c r="K46" i="164"/>
  <c r="E46" i="164"/>
  <c r="I46" i="164"/>
  <c r="F46" i="164"/>
  <c r="G25" i="164"/>
  <c r="L25" i="164"/>
  <c r="E25" i="164"/>
  <c r="J25" i="164"/>
  <c r="H25" i="164"/>
  <c r="F25" i="164"/>
  <c r="I25" i="164"/>
  <c r="K25" i="164"/>
  <c r="E27" i="164"/>
  <c r="G27" i="164"/>
  <c r="L27" i="164"/>
  <c r="K27" i="164"/>
  <c r="J27" i="164"/>
  <c r="H27" i="164"/>
  <c r="F27" i="164"/>
  <c r="I27" i="164"/>
  <c r="F33" i="164"/>
  <c r="G33" i="164"/>
  <c r="L33" i="164"/>
  <c r="E33" i="164"/>
  <c r="H33" i="164"/>
  <c r="J33" i="164"/>
  <c r="I33" i="164"/>
  <c r="K33" i="164"/>
  <c r="E18" i="164"/>
  <c r="L18" i="164"/>
  <c r="H18" i="164"/>
  <c r="G18" i="164"/>
  <c r="F18" i="164"/>
  <c r="K18" i="164"/>
  <c r="J18" i="164"/>
  <c r="I18" i="164"/>
  <c r="L17" i="164"/>
  <c r="I17" i="164"/>
  <c r="K17" i="164"/>
  <c r="G17" i="164"/>
  <c r="E17" i="164"/>
  <c r="H17" i="164"/>
  <c r="F17" i="164"/>
  <c r="J17" i="164"/>
  <c r="K40" i="164"/>
  <c r="I40" i="164"/>
  <c r="G40" i="164"/>
  <c r="E40" i="164"/>
  <c r="J40" i="164"/>
  <c r="L40" i="164"/>
  <c r="H40" i="164"/>
  <c r="F40" i="164"/>
  <c r="K22" i="164"/>
  <c r="F22" i="164"/>
  <c r="H22" i="164"/>
  <c r="I22" i="164"/>
  <c r="J22" i="164"/>
  <c r="L22" i="164"/>
  <c r="E22" i="164"/>
  <c r="G22" i="164"/>
  <c r="E34" i="164"/>
  <c r="F34" i="164"/>
  <c r="L34" i="164"/>
  <c r="J34" i="164"/>
  <c r="I34" i="164"/>
  <c r="K34" i="164"/>
  <c r="G34" i="164"/>
  <c r="H34" i="164"/>
  <c r="I43" i="164"/>
  <c r="L43" i="164"/>
  <c r="H43" i="164"/>
  <c r="K43" i="164"/>
  <c r="G43" i="164"/>
  <c r="F43" i="164"/>
  <c r="J43" i="164"/>
  <c r="E43" i="164"/>
  <c r="F23" i="164"/>
  <c r="H23" i="164"/>
  <c r="I23" i="164"/>
  <c r="E23" i="164"/>
  <c r="K23" i="164"/>
  <c r="L23" i="164"/>
  <c r="G23" i="164"/>
  <c r="J23" i="164"/>
  <c r="G32" i="164"/>
  <c r="L32" i="164"/>
  <c r="K32" i="164"/>
  <c r="F32" i="164"/>
  <c r="E32" i="164"/>
  <c r="H32" i="164"/>
  <c r="J32" i="164"/>
  <c r="I32" i="164"/>
  <c r="G29" i="164"/>
  <c r="K29" i="164"/>
  <c r="F29" i="164"/>
  <c r="J29" i="164"/>
  <c r="L29" i="164"/>
  <c r="H29" i="164"/>
  <c r="E29" i="164"/>
  <c r="I29" i="164"/>
  <c r="J37" i="164"/>
  <c r="E37" i="164"/>
  <c r="F37" i="164"/>
  <c r="K37" i="164"/>
  <c r="G37" i="164"/>
  <c r="H37" i="164"/>
  <c r="L37" i="164"/>
  <c r="I37" i="164"/>
  <c r="E26" i="164"/>
  <c r="J26" i="164"/>
  <c r="L26" i="164"/>
  <c r="G26" i="164"/>
  <c r="K26" i="164"/>
  <c r="H26" i="164"/>
  <c r="I26" i="164"/>
  <c r="F26" i="164"/>
  <c r="E28" i="164"/>
  <c r="G28" i="164"/>
  <c r="H28" i="164"/>
  <c r="J28" i="164"/>
  <c r="K28" i="164"/>
  <c r="I28" i="164"/>
  <c r="F28" i="164"/>
  <c r="L28" i="164"/>
  <c r="E41" i="164" l="1"/>
  <c r="I41" i="164"/>
  <c r="I24" i="164"/>
  <c r="H24" i="164"/>
  <c r="F41" i="164"/>
  <c r="L30" i="164"/>
  <c r="E24" i="164"/>
  <c r="J24" i="164"/>
  <c r="L24" i="164"/>
  <c r="K24" i="164"/>
  <c r="K41" i="164"/>
  <c r="L41" i="164"/>
  <c r="G41" i="164"/>
  <c r="F24" i="164"/>
  <c r="J41" i="164"/>
  <c r="G30" i="164"/>
  <c r="E21" i="164"/>
  <c r="J21" i="164"/>
  <c r="G21" i="164"/>
  <c r="F21" i="164"/>
  <c r="L21" i="164"/>
  <c r="E30" i="164"/>
  <c r="I30" i="164"/>
  <c r="F30" i="164"/>
  <c r="J30" i="164"/>
  <c r="H21" i="164"/>
  <c r="H30" i="164"/>
  <c r="I21" i="164"/>
  <c r="L36" i="164"/>
  <c r="G36" i="164"/>
  <c r="J38" i="164"/>
  <c r="H38" i="164"/>
  <c r="E38" i="164"/>
  <c r="K38" i="164"/>
  <c r="I38" i="164"/>
  <c r="L38" i="164"/>
  <c r="F38" i="164"/>
  <c r="F36" i="164"/>
  <c r="I36" i="164"/>
  <c r="E36" i="164"/>
  <c r="H36" i="164"/>
  <c r="K36" i="164"/>
  <c r="G45" i="164"/>
  <c r="I45" i="164"/>
  <c r="H45" i="164"/>
  <c r="F45" i="164"/>
  <c r="K45" i="164"/>
  <c r="E45" i="164"/>
  <c r="L45" i="164"/>
  <c r="K39" i="164"/>
  <c r="F39" i="164"/>
  <c r="H39" i="164"/>
  <c r="F19" i="164"/>
  <c r="G19" i="164"/>
  <c r="J39" i="164"/>
  <c r="K19" i="164"/>
  <c r="L19" i="164"/>
  <c r="J42" i="164"/>
  <c r="G44" i="164"/>
  <c r="J19" i="164"/>
  <c r="I44" i="164"/>
  <c r="F44" i="164"/>
  <c r="K44" i="164"/>
  <c r="E19" i="164"/>
  <c r="I39" i="164"/>
  <c r="L39" i="164"/>
  <c r="I42" i="164"/>
  <c r="L44" i="164"/>
  <c r="E39" i="164"/>
  <c r="F42" i="164"/>
  <c r="H44" i="164"/>
  <c r="G42" i="164"/>
  <c r="E42" i="164"/>
  <c r="J44" i="164"/>
  <c r="K42" i="164"/>
  <c r="I19" i="164"/>
  <c r="I31" i="164"/>
  <c r="L42" i="164"/>
  <c r="M47" i="164"/>
  <c r="J35" i="164"/>
  <c r="H35" i="164"/>
  <c r="K35" i="164"/>
  <c r="F31" i="164"/>
  <c r="L35" i="164"/>
  <c r="G31" i="164"/>
  <c r="L31" i="164"/>
  <c r="E30" i="183"/>
  <c r="G30" i="183" s="1"/>
  <c r="E50" i="183"/>
  <c r="G50" i="183" s="1"/>
  <c r="E33" i="183"/>
  <c r="G33" i="183" s="1"/>
  <c r="E41" i="183"/>
  <c r="G41" i="183" s="1"/>
  <c r="E24" i="183"/>
  <c r="G24" i="183" s="1"/>
  <c r="E47" i="183"/>
  <c r="G47" i="183" s="1"/>
  <c r="E35" i="164"/>
  <c r="H31" i="164"/>
  <c r="G35" i="164"/>
  <c r="E31" i="164"/>
  <c r="E36" i="183"/>
  <c r="G36" i="183" s="1"/>
  <c r="E28" i="183"/>
  <c r="G28" i="183" s="1"/>
  <c r="F35" i="164"/>
  <c r="J31" i="164"/>
  <c r="E43" i="183"/>
  <c r="G43" i="183" s="1"/>
  <c r="E44" i="183"/>
  <c r="G44" i="183" s="1"/>
  <c r="E42" i="183"/>
  <c r="G42" i="183" s="1"/>
  <c r="E25" i="183"/>
  <c r="G25" i="183" s="1"/>
  <c r="E49" i="183"/>
  <c r="G49" i="183" s="1"/>
  <c r="E48" i="183"/>
  <c r="G48" i="183" s="1"/>
  <c r="E40" i="183"/>
  <c r="G40" i="183" s="1"/>
  <c r="E52" i="183"/>
  <c r="G52" i="183" s="1"/>
  <c r="E32" i="183"/>
  <c r="G32" i="183" s="1"/>
  <c r="E26" i="183"/>
  <c r="G26" i="183" s="1"/>
  <c r="E23" i="183"/>
  <c r="G23" i="183" s="1"/>
  <c r="E37" i="183"/>
  <c r="G37" i="183" s="1"/>
  <c r="E31" i="183"/>
  <c r="G31" i="183" s="1"/>
  <c r="E45" i="183"/>
  <c r="G45" i="183" s="1"/>
  <c r="E35" i="183"/>
  <c r="G35" i="183" s="1"/>
  <c r="E46" i="183"/>
  <c r="G46" i="183" s="1"/>
  <c r="E51" i="183"/>
  <c r="G51" i="183" s="1"/>
  <c r="E39" i="183"/>
  <c r="G39" i="183" s="1"/>
  <c r="E38" i="183"/>
  <c r="G38" i="183" s="1"/>
  <c r="E27" i="183"/>
  <c r="G27" i="183" s="1"/>
  <c r="E34" i="183"/>
  <c r="G34" i="183" s="1"/>
  <c r="I20" i="164"/>
  <c r="K20" i="164"/>
  <c r="H20" i="164"/>
  <c r="J20" i="164"/>
  <c r="L20" i="164"/>
  <c r="E20" i="164"/>
  <c r="F20" i="164"/>
  <c r="G20" i="164"/>
  <c r="I47" i="164" l="1"/>
  <c r="J47" i="164"/>
  <c r="L47" i="164"/>
  <c r="K47" i="164"/>
  <c r="F47" i="164"/>
  <c r="E47" i="164"/>
  <c r="H47" i="164"/>
  <c r="G47" i="164"/>
  <c r="C3" i="183"/>
  <c r="K13" i="179" s="1"/>
  <c r="B15" i="179" s="1"/>
  <c r="E53" i="183"/>
  <c r="C3" i="164" l="1"/>
  <c r="K16" i="179" s="1"/>
  <c r="B19" i="179" l="1"/>
  <c r="J29" i="179" l="1"/>
  <c r="B29" i="17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<sst xmlns="http://schemas.openxmlformats.org/spreadsheetml/2006/main" count="890" uniqueCount="469">
  <si>
    <t> </t>
  </si>
  <si>
    <t>TOTAL</t>
  </si>
  <si>
    <t>Total</t>
  </si>
  <si>
    <t>x</t>
  </si>
  <si>
    <t xml:space="preserve"> </t>
  </si>
  <si>
    <t>Vacuna</t>
  </si>
  <si>
    <t>Registrador/Anotador</t>
  </si>
  <si>
    <t>Promotor/ Vocero</t>
  </si>
  <si>
    <t>Número de teléfono</t>
  </si>
  <si>
    <t>Libra</t>
  </si>
  <si>
    <t>Anual</t>
  </si>
  <si>
    <t>Trimestral</t>
  </si>
  <si>
    <t>Mensual</t>
  </si>
  <si>
    <t>Transporte</t>
  </si>
  <si>
    <t>Brecha</t>
  </si>
  <si>
    <t xml:space="preserve">
</t>
  </si>
  <si>
    <t>#</t>
  </si>
  <si>
    <t>Terrestre</t>
  </si>
  <si>
    <t>Fluvial</t>
  </si>
  <si>
    <t>Aéreo</t>
  </si>
  <si>
    <t>A</t>
  </si>
  <si>
    <t>B</t>
  </si>
  <si>
    <t>C</t>
  </si>
  <si>
    <t>D</t>
  </si>
  <si>
    <t>E</t>
  </si>
  <si>
    <t>F</t>
  </si>
  <si>
    <t>G</t>
  </si>
  <si>
    <t>H</t>
  </si>
  <si>
    <t>I</t>
  </si>
  <si>
    <t>J</t>
  </si>
  <si>
    <t>K</t>
  </si>
  <si>
    <t>Distancia a recorrer (Km)</t>
  </si>
  <si>
    <t>Personal Vacunador</t>
  </si>
  <si>
    <t>Congeladores</t>
  </si>
  <si>
    <t>Casa a casa</t>
  </si>
  <si>
    <t>Modelo</t>
  </si>
  <si>
    <t>Cantidad disponible</t>
  </si>
  <si>
    <t>Refrigerador</t>
  </si>
  <si>
    <t>Tipo (horizontal o vertical)</t>
  </si>
  <si>
    <t>a. litros</t>
  </si>
  <si>
    <t>b. Capacidad total en cc (a*1000)</t>
  </si>
  <si>
    <t>d. Capacidad útil dosis (c/30cc)</t>
  </si>
  <si>
    <t>Tipo</t>
  </si>
  <si>
    <t>Termos porta vacunas</t>
  </si>
  <si>
    <t>Paquetes fríos</t>
  </si>
  <si>
    <t>Observaciones</t>
  </si>
  <si>
    <t>X</t>
  </si>
  <si>
    <t>Jeringa 0.05 CC AD / 26G X 3/8"</t>
  </si>
  <si>
    <t>Jeringa 0.5 CC AD / 25G X 5/8"</t>
  </si>
  <si>
    <t>Jeringa 1 CC CONV / 22G X 1 1/2"</t>
  </si>
  <si>
    <t>Jeringa 0.5 CC AD / 22G X 1 1/2"</t>
  </si>
  <si>
    <t>Jeringa 1 CC CONV / 23G X 1"</t>
  </si>
  <si>
    <t>Cajas de bioseguridad</t>
  </si>
  <si>
    <t>5 litros</t>
  </si>
  <si>
    <t>Tasa de desperdicio (%)</t>
  </si>
  <si>
    <t>Población meta</t>
  </si>
  <si>
    <t>Algodón</t>
  </si>
  <si>
    <t>Población que duda o rechaza la vacunación
(Si=1; No=0)</t>
  </si>
  <si>
    <t>Micro Planificación de las Actividades de Vacunación</t>
  </si>
  <si>
    <t>ETAPA 1. Análisis de situación</t>
  </si>
  <si>
    <t>Paso 1. Recolección y organización de los datos</t>
  </si>
  <si>
    <t>Normas nacionales del PAI</t>
  </si>
  <si>
    <t>Listado de recurso humano disponible</t>
  </si>
  <si>
    <t>Completado</t>
  </si>
  <si>
    <t>Total de viviendas</t>
  </si>
  <si>
    <t>Normas y directrices del país para georreferenciación</t>
  </si>
  <si>
    <t>Tiempo requerido (hora)</t>
  </si>
  <si>
    <t>Equipos de cadena de frío y capacidad frigorífica</t>
  </si>
  <si>
    <t>Capacidad frigorífica</t>
  </si>
  <si>
    <t>Tipo de vehiculo</t>
  </si>
  <si>
    <t>Caja transportadora</t>
  </si>
  <si>
    <t>Monitor continuo de temperatura</t>
  </si>
  <si>
    <t>Estado de funcionamiento</t>
  </si>
  <si>
    <t>Lista de insumos necesarios</t>
  </si>
  <si>
    <t>respuesta</t>
  </si>
  <si>
    <t>No</t>
  </si>
  <si>
    <t>Si</t>
  </si>
  <si>
    <t>transporte</t>
  </si>
  <si>
    <t>Moto</t>
  </si>
  <si>
    <t>Carro</t>
  </si>
  <si>
    <t>Aéro</t>
  </si>
  <si>
    <t>Autobús</t>
  </si>
  <si>
    <t>Horizontal</t>
  </si>
  <si>
    <t>Apoyo</t>
  </si>
  <si>
    <t>Movilización de brigadas</t>
  </si>
  <si>
    <t>Alimentación de brigadas</t>
  </si>
  <si>
    <t>Monetario</t>
  </si>
  <si>
    <t>Promoción de actividades</t>
  </si>
  <si>
    <t>Instalaciones para puesto de vacunación</t>
  </si>
  <si>
    <t>Personal de apoyo para actividades de vacunación</t>
  </si>
  <si>
    <t>Definición de tácticas de vacunación</t>
  </si>
  <si>
    <t>ETAPA 2. Programación</t>
  </si>
  <si>
    <t>Matrícula aproximada</t>
  </si>
  <si>
    <t>Asilo</t>
  </si>
  <si>
    <t>Paso 5. Cálculo de necesidades</t>
  </si>
  <si>
    <t>Institucional</t>
  </si>
  <si>
    <t>Disponible</t>
  </si>
  <si>
    <t>Lineamientos de vigilancia epidemiológica</t>
  </si>
  <si>
    <t>Listado de lugares con alta circulación</t>
  </si>
  <si>
    <t>Listado de instituciones de población cautiva</t>
  </si>
  <si>
    <t>Listado de líderes comunitarios</t>
  </si>
  <si>
    <t>Listado de socios estratégicos</t>
  </si>
  <si>
    <t>Identificar los lugares de alta circulación</t>
  </si>
  <si>
    <t>Normas nacionales para cadena de frío</t>
  </si>
  <si>
    <t>Paso 2. Análisis de la información</t>
  </si>
  <si>
    <t>Nombre y apellido del líder/Nombre del socio estratégico</t>
  </si>
  <si>
    <t>Identificar centros de educación</t>
  </si>
  <si>
    <t>Identificar instituciones con población cautiva</t>
  </si>
  <si>
    <t>Identificar los puestos de vacunación fijos y móviles</t>
  </si>
  <si>
    <t>Asignación de táctica de vacunación según tipo de vacuna</t>
  </si>
  <si>
    <t>Concentración</t>
  </si>
  <si>
    <t>Tactica</t>
  </si>
  <si>
    <t>Puestos móviles</t>
  </si>
  <si>
    <t>Maria</t>
  </si>
  <si>
    <t>Institución educativa</t>
  </si>
  <si>
    <t>Requerimiento</t>
  </si>
  <si>
    <t>Normas nacionales de insumos de vacunación</t>
  </si>
  <si>
    <t>Termómetro</t>
  </si>
  <si>
    <t>Cantidad requerida</t>
  </si>
  <si>
    <t>Tasa de desperdicio por tipo de vacuna</t>
  </si>
  <si>
    <t>periodo</t>
  </si>
  <si>
    <t>Semanal</t>
  </si>
  <si>
    <t>Diario</t>
  </si>
  <si>
    <t>Índice</t>
  </si>
  <si>
    <t>ETAPA 3. Seguimiento</t>
  </si>
  <si>
    <t>Registros de vacunación en el nivel local</t>
  </si>
  <si>
    <t>ETAPA 4. Evaluación</t>
  </si>
  <si>
    <t>cumplimiento</t>
  </si>
  <si>
    <t>Cumplido parcialmente</t>
  </si>
  <si>
    <t>No cumplido</t>
  </si>
  <si>
    <t>Cumplido totalmente</t>
  </si>
  <si>
    <t>Nivel local</t>
  </si>
  <si>
    <t>Número de teléfono del contacto</t>
  </si>
  <si>
    <t>Otros</t>
  </si>
  <si>
    <t>Cadena de frío</t>
  </si>
  <si>
    <t>Tipo de apoyo que puede brindar</t>
  </si>
  <si>
    <t>Número de contacto</t>
  </si>
  <si>
    <t>Analisis de denominadores de población de diferentes fuentes</t>
  </si>
  <si>
    <t>Estatus</t>
  </si>
  <si>
    <t>Tipo de acceso
(Si=1; No=0)</t>
  </si>
  <si>
    <t>Directora de escuela</t>
  </si>
  <si>
    <t>NA</t>
  </si>
  <si>
    <t>GE</t>
  </si>
  <si>
    <t>4.1 Estimación de metas por tipo de vacuna</t>
  </si>
  <si>
    <t>Vacunas</t>
  </si>
  <si>
    <t>Jeringas</t>
  </si>
  <si>
    <t>Total de dosis</t>
  </si>
  <si>
    <t>L</t>
  </si>
  <si>
    <t>M</t>
  </si>
  <si>
    <t>Jeringa 0.5 CC AD / 23G X 1"</t>
  </si>
  <si>
    <t>Jeringa 1 CC AD / 27G X  3/8"</t>
  </si>
  <si>
    <t>Jeringa 5 CC CONV / 22G X 1 1/2"</t>
  </si>
  <si>
    <t>Disolucion</t>
  </si>
  <si>
    <t>Instituciones educativas</t>
  </si>
  <si>
    <t>Información a registrar</t>
  </si>
  <si>
    <t>Paso 6</t>
  </si>
  <si>
    <t>Paso 7</t>
  </si>
  <si>
    <t>Paso 5</t>
  </si>
  <si>
    <t>Paso 4</t>
  </si>
  <si>
    <t>Pasos para creación de mapas y croquis</t>
  </si>
  <si>
    <t>Mapas y croquis actualizados con toda la información relevante</t>
  </si>
  <si>
    <t>Paso 2</t>
  </si>
  <si>
    <t>Paso 3</t>
  </si>
  <si>
    <t>Paso 1</t>
  </si>
  <si>
    <t>Etapa</t>
  </si>
  <si>
    <t>Paso</t>
  </si>
  <si>
    <t>Formulario</t>
  </si>
  <si>
    <r>
      <rPr>
        <b/>
        <sz val="12"/>
        <rFont val="Calibri"/>
        <family val="2"/>
        <scheme val="minor"/>
      </rPr>
      <t xml:space="preserve">Táctica de vacunación: </t>
    </r>
    <r>
      <rPr>
        <sz val="12"/>
        <rFont val="Calibri"/>
        <family val="2"/>
        <scheme val="minor"/>
      </rPr>
      <t xml:space="preserve">son las diferentes formas en que los servicios de salud realizan la oferta de vacunación, incluye vacunación intramuros que se realiza en las instalaciones de los servicios de salud, y diferentes tácticas de vacunación extramuros. La definición de la táctica de vacunación debe responder a las características propias de la población y al tipo de vacuna que va a administrar. Por ejemplo:
</t>
    </r>
    <r>
      <rPr>
        <sz val="12"/>
        <rFont val="Calibri"/>
        <family val="2"/>
      </rPr>
      <t>• S</t>
    </r>
    <r>
      <rPr>
        <sz val="12"/>
        <rFont val="Calibri"/>
        <family val="2"/>
        <scheme val="minor"/>
      </rPr>
      <t xml:space="preserve">i se trata de una población rural, de difícil acceso geográfico y acceso limitado a servicios de salud, se deben programar abordajes con tácticas extramuros como vacunación casa a casa o vacunación en puestos móviles.
• Si se trata de vacunación de población en edad escolar, se debe programar táctica de vacunación por concentración, en este caso en instituciones educativas.
</t>
    </r>
  </si>
  <si>
    <r>
      <rPr>
        <b/>
        <sz val="12"/>
        <rFont val="Calibri"/>
        <family val="2"/>
        <scheme val="minor"/>
      </rPr>
      <t xml:space="preserve">Nivel local: </t>
    </r>
    <r>
      <rPr>
        <sz val="12"/>
        <rFont val="Calibri"/>
        <family val="2"/>
        <scheme val="minor"/>
      </rPr>
      <t>corresponde a la unidad administrativa más pequeña donde se implementan las actividades operativas del Plan Operativo Anual (servicio de salud o su equivalente).</t>
    </r>
  </si>
  <si>
    <t>DEFINICIONES OPERATIVAS</t>
  </si>
  <si>
    <t>INSTRUCCIONES PARA EL LLENADO</t>
  </si>
  <si>
    <t>Disponibles</t>
  </si>
  <si>
    <t>Requerido</t>
  </si>
  <si>
    <t>Táctica</t>
  </si>
  <si>
    <t>Tipo de apoyo</t>
  </si>
  <si>
    <r>
      <t xml:space="preserve">Objetivo: </t>
    </r>
    <r>
      <rPr>
        <sz val="14"/>
        <color theme="3"/>
        <rFont val="Calibri"/>
        <family val="2"/>
      </rPr>
      <t>actualizar la disponibilidad del recurso humano, de equipos de cadena de frío y recursos logísticos disponibles.</t>
    </r>
  </si>
  <si>
    <t># de recursos humanos disponible</t>
  </si>
  <si>
    <t>Funcion</t>
  </si>
  <si>
    <t>Funciona</t>
  </si>
  <si>
    <t>No funciona</t>
  </si>
  <si>
    <t>Vertical</t>
  </si>
  <si>
    <t>Gimnasio JTS</t>
  </si>
  <si>
    <t>Alejandro M</t>
  </si>
  <si>
    <t>Alto riesgo</t>
  </si>
  <si>
    <t>Mediano riesgo</t>
  </si>
  <si>
    <t>Bajo riesgo</t>
  </si>
  <si>
    <t>5.1 Necesidades e insumos</t>
  </si>
  <si>
    <t>Instituciones que concentran población</t>
  </si>
  <si>
    <t># intervenciones programadas</t>
  </si>
  <si>
    <t>MENA AC</t>
  </si>
  <si>
    <t>Comida</t>
  </si>
  <si>
    <t>Vacunadores</t>
  </si>
  <si>
    <t>PPL</t>
  </si>
  <si>
    <t>Cantidad</t>
  </si>
  <si>
    <t>Información de transporte e infraestructura</t>
  </si>
  <si>
    <t>Listado de instituciones educativos</t>
  </si>
  <si>
    <t>Programación de cronograma de intervenciones por tácticas</t>
  </si>
  <si>
    <t>Asignación de BAC</t>
  </si>
  <si>
    <t>Lineamientos de BAC</t>
  </si>
  <si>
    <t>Listado de insumos disponibles y requeridos</t>
  </si>
  <si>
    <t>Institución o rol que desempeña</t>
  </si>
  <si>
    <t>Td</t>
  </si>
  <si>
    <t>Pulse en cada recuadro para acceder a los pasos y formularios correspondientes</t>
  </si>
  <si>
    <t>INFORMACIÓN NECESARIA PARA EL LLENADO</t>
  </si>
  <si>
    <t>INSUMOS BÁSICOS DEL PAI</t>
  </si>
  <si>
    <t>2.1 Análisis de riesgo</t>
  </si>
  <si>
    <t>Microplanificación de las Actividades de Vacunación</t>
  </si>
  <si>
    <r>
      <t>Población objetivo del PAI:</t>
    </r>
    <r>
      <rPr>
        <sz val="12"/>
        <rFont val="Calibri"/>
        <family val="2"/>
        <scheme val="minor"/>
      </rPr>
      <t xml:space="preserve"> incluye a todos los grupos de edad, con un enfoque especial en los niños menores de cinco años, las mujeres en edad fértil, y otros grupos vulnerables como los ancianos y las personas con enfermedades crónicas</t>
    </r>
  </si>
  <si>
    <r>
      <t xml:space="preserve">Socios estratégicos: </t>
    </r>
    <r>
      <rPr>
        <sz val="12"/>
        <rFont val="Calibri"/>
        <family val="2"/>
        <scheme val="minor"/>
      </rPr>
      <t>es una entidad, ya sea una empresa, organización o individuo, con la que se establece una relación de colaboración para alcanzar objetivos específicos que se alineen con los intereses de ambas partes. Estas alianzas buscan potenciar las fortalezas de cada parte y generar valor significativo a largo plazo.</t>
    </r>
  </si>
  <si>
    <t>Resumen del progreso de la microplanificación</t>
  </si>
  <si>
    <r>
      <t xml:space="preserve">Objetivo: </t>
    </r>
    <r>
      <rPr>
        <sz val="14"/>
        <color theme="1"/>
        <rFont val="Calibri"/>
        <family val="2"/>
      </rPr>
      <t>determinar el listado de instituciones educativas y no educativas con población concentrada (guarderías, escuelas, universidades, centros de trabajo, geriátricos, penitenciarias, etc.), el listado de lugares con gran circulación (plazas, parques, centros comerciales, y terminales terrestres y aéreos, entre otros), el listado de líderes comunitarios y de socios estratégicos.</t>
    </r>
  </si>
  <si>
    <t>Instituciones no educativas con población concentrada</t>
  </si>
  <si>
    <t>Lideres comunitario/socios estratégicos</t>
  </si>
  <si>
    <t>Institución no educativa con población concentrada</t>
  </si>
  <si>
    <t>Nº</t>
  </si>
  <si>
    <t>Nestlé</t>
  </si>
  <si>
    <t>Maria Julián</t>
  </si>
  <si>
    <t>Jonnathan E</t>
  </si>
  <si>
    <t>Transporte para actividades de vacunación</t>
  </si>
  <si>
    <t>Listado de disponibilidad de inventario de insumos de vacunación</t>
  </si>
  <si>
    <t>Recursos humanos</t>
  </si>
  <si>
    <t>Alcaldía</t>
  </si>
  <si>
    <r>
      <t xml:space="preserve">Objetivo: </t>
    </r>
    <r>
      <rPr>
        <sz val="14"/>
        <color theme="1"/>
        <rFont val="Calibri"/>
        <family val="2"/>
        <scheme val="minor"/>
      </rPr>
      <t>estimar el número de dosis por vacuna, jeringas e insumos según esquema de vacunación.</t>
    </r>
  </si>
  <si>
    <r>
      <rPr>
        <b/>
        <sz val="14"/>
        <color theme="8" tint="-0.249977111117893"/>
        <rFont val="Calibri"/>
        <family val="2"/>
      </rPr>
      <t xml:space="preserve">Objetivo: </t>
    </r>
    <r>
      <rPr>
        <sz val="14"/>
        <rFont val="Calibri"/>
        <family val="2"/>
      </rPr>
      <t>c</t>
    </r>
    <r>
      <rPr>
        <sz val="14"/>
        <color theme="1"/>
        <rFont val="Calibri"/>
        <family val="2"/>
      </rPr>
      <t>alcular la población meta mensual y anual según tipo de vacuna y número de dosis</t>
    </r>
    <r>
      <rPr>
        <sz val="14"/>
        <color theme="8" tint="-0.249977111117893"/>
        <rFont val="Calibri"/>
        <family val="2"/>
      </rPr>
      <t xml:space="preserve"> </t>
    </r>
    <r>
      <rPr>
        <sz val="14"/>
        <rFont val="Calibri"/>
        <family val="2"/>
      </rPr>
      <t>requeridas.</t>
    </r>
  </si>
  <si>
    <t>Identificar centros de salud</t>
  </si>
  <si>
    <r>
      <t xml:space="preserve">En el cuadro a su izquierda de </t>
    </r>
    <r>
      <rPr>
        <b/>
        <sz val="12"/>
        <color theme="8" tint="-0.249977111117893"/>
        <rFont val="Calibri"/>
        <family val="2"/>
      </rPr>
      <t>Pasos para creación de mapas y croquis</t>
    </r>
    <r>
      <rPr>
        <sz val="12"/>
        <color theme="1"/>
        <rFont val="Calibri"/>
        <family val="2"/>
      </rPr>
      <t xml:space="preserve"> coloque "X" en la columna de completado al realizar cada actividad indicada.</t>
    </r>
  </si>
  <si>
    <t>Actores estrategicos</t>
  </si>
  <si>
    <t>Apoyo externo</t>
  </si>
  <si>
    <t>MK 304</t>
  </si>
  <si>
    <t>MK 204</t>
  </si>
  <si>
    <t>MK 144</t>
  </si>
  <si>
    <t>VLS 204A</t>
  </si>
  <si>
    <t>VLS 304A AC</t>
  </si>
  <si>
    <t>VLS 354A AC</t>
  </si>
  <si>
    <t>VLS 404A AC</t>
  </si>
  <si>
    <t>VLS 504A AC</t>
  </si>
  <si>
    <t>VLS 174A AC</t>
  </si>
  <si>
    <t>VLS 064 RF AC</t>
  </si>
  <si>
    <t>VC225ILR</t>
  </si>
  <si>
    <t>CFD-50</t>
  </si>
  <si>
    <t>GVR 51 LITE AC</t>
  </si>
  <si>
    <t>GVR 75 Lite</t>
  </si>
  <si>
    <t>GVR 99 Lite</t>
  </si>
  <si>
    <t>GVR 225 AC</t>
  </si>
  <si>
    <t>ZLF 150 AC (SureChill ®)</t>
  </si>
  <si>
    <t>ZLF30 AC (SureChill ®)</t>
  </si>
  <si>
    <t>ZLF80AC (SureChill®)</t>
  </si>
  <si>
    <t>HBC-260</t>
  </si>
  <si>
    <t>HBC-150</t>
  </si>
  <si>
    <t>HBC-80</t>
  </si>
  <si>
    <t>HBC-120</t>
  </si>
  <si>
    <t>HBC-240</t>
  </si>
  <si>
    <t>HBD265</t>
  </si>
  <si>
    <t>IceVolt 300P</t>
  </si>
  <si>
    <t>TCW120AC</t>
  </si>
  <si>
    <t>HBCD-90</t>
  </si>
  <si>
    <t>GVR 55 FF AC</t>
  </si>
  <si>
    <t>TCW 4000 AC</t>
  </si>
  <si>
    <t>TCW 40R AC</t>
  </si>
  <si>
    <t>TCW 80 AC</t>
  </si>
  <si>
    <t>I425H120</t>
  </si>
  <si>
    <t>GMF 200 ECO lite</t>
  </si>
  <si>
    <t>GHR 200 AC</t>
  </si>
  <si>
    <t>GHR 90 AC</t>
  </si>
  <si>
    <t>TVW4000AC</t>
  </si>
  <si>
    <t>GHR 150 AC</t>
  </si>
  <si>
    <t>TCW 2000 SDD</t>
  </si>
  <si>
    <t>TCW 3000 SDD</t>
  </si>
  <si>
    <t>TCW 2043 SDD</t>
  </si>
  <si>
    <t>TCW 40 SDD</t>
  </si>
  <si>
    <t>TCW 3043 SDD</t>
  </si>
  <si>
    <t>TCW 40R SDD</t>
  </si>
  <si>
    <t>TCW 15R SDD</t>
  </si>
  <si>
    <t>TFW 40 SDD</t>
  </si>
  <si>
    <t>TCW15 SDD</t>
  </si>
  <si>
    <t>Ultra 16 SDD</t>
  </si>
  <si>
    <t>TCW 4000 SDD</t>
  </si>
  <si>
    <t>TCW80-SDD</t>
  </si>
  <si>
    <t>TCW120SDD</t>
  </si>
  <si>
    <t>GVR 50DC SDD</t>
  </si>
  <si>
    <t>GVR 55 FF DC</t>
  </si>
  <si>
    <t>ZLF 30DC SDD (SureChill ®)</t>
  </si>
  <si>
    <t>VC150SDD</t>
  </si>
  <si>
    <t>Dulas VC110SDD</t>
  </si>
  <si>
    <t>VC88SDD</t>
  </si>
  <si>
    <t>VC200SDD</t>
  </si>
  <si>
    <t>VC50SDD</t>
  </si>
  <si>
    <t>VC60SDD-1</t>
  </si>
  <si>
    <t>VC30SDD</t>
  </si>
  <si>
    <t>ZLF 100 DC (SureChill ®)</t>
  </si>
  <si>
    <t>ZLF 150 DC (SureChill ®)</t>
  </si>
  <si>
    <t>VLS 054A SDD</t>
  </si>
  <si>
    <t>VLS 094A SDD</t>
  </si>
  <si>
    <t>VLS 154A SDD Greenline</t>
  </si>
  <si>
    <t>VLS 024 SDD</t>
  </si>
  <si>
    <t>VLS 026 RF SDD</t>
  </si>
  <si>
    <t>VLS 056 RF SDD</t>
  </si>
  <si>
    <t>VFS 048 SDD</t>
  </si>
  <si>
    <t>VLS 076 RF SDD</t>
  </si>
  <si>
    <t>HTCD-160-SDD</t>
  </si>
  <si>
    <t>HTD-40</t>
  </si>
  <si>
    <t>HTC 40 SDD</t>
  </si>
  <si>
    <t>HTC 110 SDD</t>
  </si>
  <si>
    <t>HTCD 90 SDD</t>
  </si>
  <si>
    <t>CFD-50 SDD</t>
  </si>
  <si>
    <t>HTC-112</t>
  </si>
  <si>
    <t>HTC-120-SDD</t>
  </si>
  <si>
    <t>HTC-240-SDD</t>
  </si>
  <si>
    <t>ARKTEK YBC-10 SDD</t>
  </si>
  <si>
    <t>TCD-100</t>
  </si>
  <si>
    <t>HTCD-160B</t>
  </si>
  <si>
    <t>GVR 100 DC (SureChill®)</t>
  </si>
  <si>
    <t>Congelador</t>
  </si>
  <si>
    <t>HBD 116</t>
  </si>
  <si>
    <t>HBD 286</t>
  </si>
  <si>
    <t>MF 114</t>
  </si>
  <si>
    <t>MF 214</t>
  </si>
  <si>
    <t>MF 314</t>
  </si>
  <si>
    <t>DW-25W300</t>
  </si>
  <si>
    <t>DW-25W147</t>
  </si>
  <si>
    <t>TFW 3000 AC</t>
  </si>
  <si>
    <t>c. Capacidad útil en cc (b*70% horizontal o 50%  vertical)</t>
  </si>
  <si>
    <t>San Martin</t>
  </si>
  <si>
    <t>Club las Marias</t>
  </si>
  <si>
    <t>Producto</t>
  </si>
  <si>
    <t>San Isidro</t>
  </si>
  <si>
    <t>Puerto Pacheco</t>
  </si>
  <si>
    <t>Sucre</t>
  </si>
  <si>
    <t>Buenaventura</t>
  </si>
  <si>
    <t>Angela F</t>
  </si>
  <si>
    <t>Director de escuela</t>
  </si>
  <si>
    <t>Jesus Andrade</t>
  </si>
  <si>
    <t>Nestle/Jose Ignacio</t>
  </si>
  <si>
    <t>Asesor</t>
  </si>
  <si>
    <t>Andreina Lumas</t>
  </si>
  <si>
    <t>Lider comunitaria</t>
  </si>
  <si>
    <t>Estudiantes de medicina UFL</t>
  </si>
  <si>
    <t>Juan Ernesto</t>
  </si>
  <si>
    <t>Alcaldia/German Mota</t>
  </si>
  <si>
    <t>Salud</t>
  </si>
  <si>
    <t>Nº de equipos</t>
  </si>
  <si>
    <t>Jeringas para reconstitución</t>
  </si>
  <si>
    <t>Listado de localidades</t>
  </si>
  <si>
    <t>Población por localidades desagregada por edades simples, vacunas y grupos especiales</t>
  </si>
  <si>
    <t>Obtener mapas o croquis previos de cada localidad</t>
  </si>
  <si>
    <t>Contacto en la localidad</t>
  </si>
  <si>
    <t>Tipo de localidad</t>
  </si>
  <si>
    <t>En los mapas y croquis las viviendas se deben organizar si es posible por manzana, enumerándolas e indicando el número de personas que viven en estas, según edad, con énfasis en la población objetivo de las vacunas contempladas en el esquema nacional de vacunación. En caso de localidades o aldeas rurales en las cuáles la disposición de las viviendas no permita la organización en manzanas, se deberá igualmente enumerar las viviendas según un criterio de continuidad. Si una nueva casa se integra a la localidad después de la numeración, deberá continuar con la numeración ya adoptada y no renumerar a toda la localidad</t>
  </si>
  <si>
    <t>Localidad</t>
  </si>
  <si>
    <t>Distancia Servicio de Salud-Localidad</t>
  </si>
  <si>
    <r>
      <rPr>
        <b/>
        <sz val="12"/>
        <rFont val="Calibri"/>
        <family val="2"/>
        <scheme val="minor"/>
      </rPr>
      <t xml:space="preserve">Búsqueda activa comunitaria: </t>
    </r>
    <r>
      <rPr>
        <sz val="12"/>
        <rFont val="Calibri"/>
        <family val="2"/>
        <scheme val="minor"/>
      </rPr>
      <t xml:space="preserve"> búsqueda intencionada de casos en la comunidad, realizada retrospectivamente y en un período determinado, dependiendo de la EPV en investigación. Este tipo de búsqueda activa se diferencia de la búsqueda basada en la comunidad, la cual está a cargo de miembros de la comunidad entrenados para notificar al sistema de vigilancia la presencia de casos sospechosos o probables en su comunidad</t>
    </r>
  </si>
  <si>
    <r>
      <t xml:space="preserve">Lideres comunitarios: </t>
    </r>
    <r>
      <rPr>
        <sz val="12"/>
        <rFont val="Calibri"/>
        <family val="2"/>
        <scheme val="minor"/>
      </rPr>
      <t>personas que tienen la capacidad de movilizar y organizar a un grupo de personas con el objetivo de mejorar su localidad. Este tipo de liderazgo no se basa en una posición de poder formal, sino en la capacidad de influir, inspirar y motivar a los demás para trabajar juntos hacia un objetivo común.</t>
    </r>
  </si>
  <si>
    <t>3.1 Mapeo de comunidades</t>
  </si>
  <si>
    <r>
      <t xml:space="preserve">Objetivo: </t>
    </r>
    <r>
      <rPr>
        <sz val="14"/>
        <color theme="3"/>
        <rFont val="Calibri"/>
        <family val="2"/>
      </rPr>
      <t>priorizar las localidades según condiciones de riesgo a fin tener el mayor impacto con los recursos disponibles en función de criterios de riesgo.</t>
    </r>
  </si>
  <si>
    <r>
      <rPr>
        <b/>
        <sz val="14"/>
        <color theme="8" tint="-0.249977111117893"/>
        <rFont val="Calibri (Body)"/>
      </rPr>
      <t>Objetivo:</t>
    </r>
    <r>
      <rPr>
        <sz val="14"/>
        <color rgb="FF356797"/>
        <rFont val="Calibri"/>
        <family val="2"/>
        <scheme val="minor"/>
      </rPr>
      <t xml:space="preserve"> </t>
    </r>
    <r>
      <rPr>
        <sz val="14"/>
        <color theme="3"/>
        <rFont val="Calibri (Body)"/>
      </rPr>
      <t>elaborar listado de las localidades con datos sobre características geográficas y socioeconómicas</t>
    </r>
  </si>
  <si>
    <t>Aplicación</t>
  </si>
  <si>
    <t>Dilución</t>
  </si>
  <si>
    <t>Paso 4. Operacionalización</t>
  </si>
  <si>
    <r>
      <rPr>
        <b/>
        <sz val="12"/>
        <rFont val="Calibri"/>
        <family val="2"/>
        <scheme val="minor"/>
      </rPr>
      <t>Localidad:</t>
    </r>
    <r>
      <rPr>
        <sz val="12"/>
        <rFont val="Calibri"/>
        <family val="2"/>
        <scheme val="minor"/>
      </rPr>
      <t xml:space="preserve"> sectores, comunidades, barrios o aldeas que forman parte del área de influencia del nivel local.</t>
    </r>
  </si>
  <si>
    <r>
      <rPr>
        <b/>
        <sz val="12"/>
        <rFont val="Calibri (Body)"/>
      </rPr>
      <t>I</t>
    </r>
    <r>
      <rPr>
        <b/>
        <sz val="12"/>
        <rFont val="Calibri"/>
        <family val="2"/>
        <scheme val="minor"/>
      </rPr>
      <t xml:space="preserve">nstrucciones de llenado: </t>
    </r>
    <r>
      <rPr>
        <sz val="12"/>
        <rFont val="Calibri"/>
        <family val="2"/>
        <scheme val="minor"/>
      </rPr>
      <t xml:space="preserve">
</t>
    </r>
    <r>
      <rPr>
        <sz val="12"/>
        <rFont val="Calibri"/>
        <family val="2"/>
      </rPr>
      <t xml:space="preserve">• </t>
    </r>
    <r>
      <rPr>
        <sz val="12"/>
        <rFont val="Calibri"/>
        <family val="2"/>
        <scheme val="minor"/>
      </rPr>
      <t>Las pestañas de este archivo corresponden a los diferentes pasos del proceso de microplanificación especificados en el índice y detallados en el manual. 
• El personal del nivel local debe completar la información solicitada en las celdas correspondientes de cada pestaña, debiendo considerar que sólo debe registrar información en las celdas color blanco "celdas para entrada de datos", aquellas que  están sombreadas en gris contienen formulas que automáticamente se calcularán según los datos ingresados. 
• Los formularios están para ser adaptados a la realidad local, por favor considere que al sobrescribir en una celda que contenga formulas la misma se perderá.
• Evite dejar celdas en blanco, coloque "NA"cuando no aplique o "0" si es un valor numérico.</t>
    </r>
  </si>
  <si>
    <r>
      <rPr>
        <b/>
        <sz val="12"/>
        <rFont val="Calibri"/>
        <family val="2"/>
        <scheme val="minor"/>
      </rPr>
      <t xml:space="preserve">Enfermedad prevenible por vacunación: </t>
    </r>
    <r>
      <rPr>
        <sz val="12"/>
        <rFont val="Calibri"/>
        <family val="2"/>
        <scheme val="minor"/>
      </rPr>
      <t xml:space="preserve">conjunto de enfermedades infecciosas para las cuáles existen una vacuna que previene la ocurrencia de la infección o la ocurrencia de formas graves o complicaciones. Dependiendo de cada país, la lista de enfermedades prevenibles por vacunación puede ser mayor o menor:
1. Difteria
2. Tétanos
3. Tos ferina
4. Poliomielitis
5. Sarampión
6. Rubéola
7. Parotiditis
8. Fiebre amarilla
9. Varicela
10. Virus de Hepatitis B
11. Virus de Hepatitis A
12. Virus del Papiloma Humano (existen varios genotipos, algunos países usan vacuna bivalente (genotipos 16 y 18), cuadrivalente (genotipos 6, 11, 16 y 18), nonavalente (genotipos 6, 11, 16, 18, 31, 33, 45, 52 y 58)
13. </t>
    </r>
    <r>
      <rPr>
        <i/>
        <sz val="12"/>
        <rFont val="Calibri"/>
        <family val="2"/>
        <scheme val="minor"/>
      </rPr>
      <t>Haemophilus influenzae</t>
    </r>
    <r>
      <rPr>
        <sz val="12"/>
        <rFont val="Calibri"/>
        <family val="2"/>
        <scheme val="minor"/>
      </rPr>
      <t xml:space="preserve"> tipo b (Hib)
14. Rotavirus
15. Tuberculosis (tuberculosis meníngea o diseminada)
16. Influenza
17. Enfermedad invasiva por neumococo
18. Rabia
19. Dengue
20. Covid-19</t>
    </r>
  </si>
  <si>
    <r>
      <rPr>
        <b/>
        <sz val="14"/>
        <color theme="8" tint="-0.249977111117893"/>
        <rFont val="Calibri"/>
        <family val="2"/>
      </rPr>
      <t>Instrucciones:</t>
    </r>
    <r>
      <rPr>
        <sz val="14"/>
        <color theme="8" tint="-0.249977111117893"/>
        <rFont val="Calibri"/>
        <family val="2"/>
      </rPr>
      <t xml:space="preserve">
</t>
    </r>
    <r>
      <rPr>
        <b/>
        <sz val="14"/>
        <color theme="3"/>
        <rFont val="Calibri"/>
        <family val="2"/>
      </rPr>
      <t>Instituciones educativas e instituciones no educativas con población concentrada:</t>
    </r>
    <r>
      <rPr>
        <sz val="14"/>
        <color theme="3"/>
        <rFont val="Calibri"/>
        <family val="2"/>
      </rPr>
      <t xml:space="preserve">
A. Registre el nombre de la institución: educativa ( escuelas, colegios, universidades, etc.) o no educativa que concentra porblación (centros de trabajo, como empresas o fábricas; asilos o residencias para personas mayores; penitenciarias; dormitorios, etc.)
B. Registre la localidad
C. Registre la matrícula o número de estudiantes en caso de instituciones educativas, o el numero aproximado de población que puede ser captada en instituciones no educativas con población concentrada
D. Coloque el nombre del responsable de la institución
E. Coloque el número de teléfono del responsable de la institución o el número de la institución
</t>
    </r>
    <r>
      <rPr>
        <b/>
        <sz val="14"/>
        <color theme="3"/>
        <rFont val="Calibri"/>
        <family val="2"/>
      </rPr>
      <t>Líderes comunitarios y socios estratégicos:</t>
    </r>
    <r>
      <rPr>
        <sz val="14"/>
        <color theme="3"/>
        <rFont val="Calibri"/>
        <family val="2"/>
      </rPr>
      <t xml:space="preserve">
A. Coloque el nombre de la localidad
B. Nombre del líder comunitario (autoridades políticas, pastores/sacerdotes o líderes religiosos, chamanes/curanderos, ancianos, docentes, etc.) o socio estratégico (empresas, comercios, organizaciones no gubernamentales, influencers de redes sociales y organismos de cooperación externa, entre otros)
C. Nombre de la institución o rol que desempeña
D. Indique el tipo de apoyo que puede brindar
E. Coloque el número de contacto</t>
    </r>
  </si>
  <si>
    <r>
      <rPr>
        <b/>
        <sz val="14"/>
        <color theme="8" tint="-0.249977111117893"/>
        <rFont val="Calibri (Body)"/>
      </rPr>
      <t xml:space="preserve">Instrucciones: </t>
    </r>
    <r>
      <rPr>
        <sz val="14"/>
        <color theme="1"/>
        <rFont val="Calibri (Body)"/>
      </rPr>
      <t xml:space="preserve">Pulsar </t>
    </r>
    <r>
      <rPr>
        <sz val="14"/>
        <rFont val="Calibri (Body)"/>
      </rPr>
      <t>aquellos formularios que en completitud están en rojo para regresar y revisar la información que falta por completar. Encontrará el ícono de la lista de verificación en todas las pestañas para que puedas regresar y ver tu progreso.</t>
    </r>
  </si>
  <si>
    <t>Tiene medio de transporte?</t>
  </si>
  <si>
    <t>Identificar las calles, avenidas, puntos de acceso</t>
  </si>
  <si>
    <t>Identificar viviendas/casas/residencias</t>
  </si>
  <si>
    <t>Monitor de temperatura</t>
  </si>
  <si>
    <t>Monitor</t>
  </si>
  <si>
    <t>Monitor digital</t>
  </si>
  <si>
    <t>Termometro de alcohol</t>
  </si>
  <si>
    <t>Cambiar por monitor digital</t>
  </si>
  <si>
    <t>Rubeola</t>
  </si>
  <si>
    <t>Meningitis</t>
  </si>
  <si>
    <t>Tos ferina</t>
  </si>
  <si>
    <t>Polio</t>
  </si>
  <si>
    <t>Difteria</t>
  </si>
  <si>
    <t>Brote</t>
  </si>
  <si>
    <t>Fiebre amarilla</t>
  </si>
  <si>
    <t>Hepatitis A</t>
  </si>
  <si>
    <t>Sarampión</t>
  </si>
  <si>
    <t>Varios</t>
  </si>
  <si>
    <t>SR</t>
  </si>
  <si>
    <t>Tdap</t>
  </si>
  <si>
    <t>Lugar</t>
  </si>
  <si>
    <t>Grupo de edad</t>
  </si>
  <si>
    <t>Meta semanal</t>
  </si>
  <si>
    <t>Semana 1
30%</t>
  </si>
  <si>
    <t>Semana 2
25%</t>
  </si>
  <si>
    <t>Semana 3
15%</t>
  </si>
  <si>
    <t>Semana 4
10%</t>
  </si>
  <si>
    <t>Semana 5
10%</t>
  </si>
  <si>
    <t>Semana 6
5%</t>
  </si>
  <si>
    <t>Semana 7
3%</t>
  </si>
  <si>
    <t>Semana 8
2%</t>
  </si>
  <si>
    <t>Población meta total</t>
  </si>
  <si>
    <t>Total de viales</t>
  </si>
  <si>
    <t>Viales</t>
  </si>
  <si>
    <t>Presentación
(dosis x vial)</t>
  </si>
  <si>
    <t>Capacidad frigorifica necesaria
(Litros)</t>
  </si>
  <si>
    <t>*Dependiendo del tipo de registro nominal considerar la poblacion meta para estimar la cantidad de formularios/tarjetas/carnets de vacunación necesarios</t>
  </si>
  <si>
    <t>Lugares de alta circulación de población</t>
  </si>
  <si>
    <t>Lugares de alta circulación o concentración</t>
  </si>
  <si>
    <t>Requerimiento dosis</t>
  </si>
  <si>
    <t>1 año</t>
  </si>
  <si>
    <t>2 años</t>
  </si>
  <si>
    <t>3 años</t>
  </si>
  <si>
    <t>4 año</t>
  </si>
  <si>
    <t>5 años</t>
  </si>
  <si>
    <t>6 a 10 años</t>
  </si>
  <si>
    <t>11 a 15 años</t>
  </si>
  <si>
    <t>Total población meta</t>
  </si>
  <si>
    <t>Nombre del contacto</t>
  </si>
  <si>
    <t>Riesgo</t>
  </si>
  <si>
    <t>bOPV</t>
  </si>
  <si>
    <t>Fiebre amarilla (dosis estándar)</t>
  </si>
  <si>
    <t>DPT/Penta/Hexavalente</t>
  </si>
  <si>
    <t>SRP</t>
  </si>
  <si>
    <t>Fiebre amarilla (dosis fraccionada)</t>
  </si>
  <si>
    <t>16 a 20 años</t>
  </si>
  <si>
    <t>21 a 30 años</t>
  </si>
  <si>
    <t>30 a 40 años</t>
  </si>
  <si>
    <t>&lt;1 año</t>
  </si>
  <si>
    <t>1.2 Características geográficas y sociodemográficas</t>
  </si>
  <si>
    <t>1.3 Listado de lugares a intervenir, líderes comunitarios y socios estratégicos</t>
  </si>
  <si>
    <t>Brote de:</t>
  </si>
  <si>
    <t>Vacuna trazadora</t>
  </si>
  <si>
    <t xml:space="preserve">Característica eco-epidemiológicas
(Si=1; No=0)
</t>
  </si>
  <si>
    <t>Presencia de epizootias
(Si=1; No=0)</t>
  </si>
  <si>
    <t>Población total</t>
  </si>
  <si>
    <t>% aporte población (Población de localidad÷Población total del nivel local)</t>
  </si>
  <si>
    <t>Total ponderado</t>
  </si>
  <si>
    <t>Urbana (=2);
Rural concentrada (=1);
Rural dispersa (=0)</t>
  </si>
  <si>
    <t>Urbana (=2)
Rural concentrada (=1)
Rural dispersa (=0)</t>
  </si>
  <si>
    <t>Priorización según concentración poblacional
(Prioridad 1: &gt; 25%; Prioridad 2: 10%- 25%; Prioridad 3: &lt;10%)</t>
  </si>
  <si>
    <t>Cobertura de vacunación en el último año
&lt;95%=1 ; ≥95%=0)</t>
  </si>
  <si>
    <r>
      <rPr>
        <b/>
        <sz val="12"/>
        <rFont val="Calibri"/>
        <family val="2"/>
        <scheme val="minor"/>
      </rPr>
      <t>Estrategia de vacunación:</t>
    </r>
    <r>
      <rPr>
        <sz val="12"/>
        <rFont val="Calibri"/>
        <family val="2"/>
        <scheme val="minor"/>
      </rPr>
      <t xml:space="preserve"> serie de acciones orientadas a alcanzar los objetivos de vacunación del Programa Ampliado de Inmunizaciones. De acuerdo al objetivo que se persigue, el PAI dispone de tres estrategias:           
</t>
    </r>
    <r>
      <rPr>
        <b/>
        <sz val="12"/>
        <color theme="8" tint="-0.249977111117893"/>
        <rFont val="Calibri"/>
        <family val="2"/>
        <scheme val="minor"/>
      </rPr>
      <t>1. Vacunación de rutina:</t>
    </r>
    <r>
      <rPr>
        <sz val="12"/>
        <rFont val="Calibri"/>
        <family val="2"/>
        <scheme val="minor"/>
      </rPr>
      <t xml:space="preserve"> es la estrategia que el PAI emplea para captar y vacunar al 100% de la población objetivo de las diferentes vacunas del esquema nacional de vacunación, para lo cual se ofertan a la población durante todo el año, ya sea a través en el servicio de salud (táctica de vacunación intramuros) o fuera del mismo (tácticas de vacunación extramuros).
</t>
    </r>
    <r>
      <rPr>
        <b/>
        <sz val="12"/>
        <color theme="8" tint="-0.249977111117893"/>
        <rFont val="Calibri"/>
        <family val="2"/>
        <scheme val="minor"/>
      </rPr>
      <t xml:space="preserve">2. Vacunación intensiva: </t>
    </r>
    <r>
      <rPr>
        <sz val="12"/>
        <rFont val="Calibri"/>
        <family val="2"/>
        <scheme val="minor"/>
      </rPr>
      <t xml:space="preserve">es una estrategia complementaria a la vacunación de rutina que el PAI emplea para cerrar brechas de inmunidad en un corto período de tiempo, incluye jornadas de vacunación y campañas de vacunación. 
</t>
    </r>
    <r>
      <rPr>
        <b/>
        <sz val="12"/>
        <color theme="8" tint="-0.249977111117893"/>
        <rFont val="Calibri"/>
        <family val="2"/>
        <scheme val="minor"/>
      </rPr>
      <t xml:space="preserve">3. Vacunación emergente: </t>
    </r>
    <r>
      <rPr>
        <sz val="12"/>
        <rFont val="Calibri"/>
        <family val="2"/>
        <scheme val="minor"/>
      </rPr>
      <t xml:space="preserve">es la estrategia que el PAI emplea como parte de las intervenciones ante la presencia de un caso sospechoso o confirmado de una enfermedad prevenible por vacunación, con el objetivo de interrumpir la circulación y transmisión del agente causante de la misma.
</t>
    </r>
    <r>
      <rPr>
        <b/>
        <i/>
        <sz val="12"/>
        <rFont val="Calibri"/>
        <family val="2"/>
        <scheme val="minor"/>
      </rPr>
      <t>Este cuadernillo está orientado hacia la microplanificación de acciones de interrupción de un brote</t>
    </r>
  </si>
  <si>
    <t>Casos confirmados del brote en curso</t>
  </si>
  <si>
    <t>Cobertura de vacunación del año pasado de vacuna trazadora</t>
  </si>
  <si>
    <t>Características geográficas y/o socioeconómicas</t>
  </si>
  <si>
    <t>Presencia de casos confirmados del brote por localidad</t>
  </si>
  <si>
    <t>Metas según edad</t>
  </si>
  <si>
    <r>
      <rPr>
        <b/>
        <sz val="14"/>
        <color theme="8" tint="-0.249977111117893"/>
        <rFont val="Calibri"/>
        <family val="2"/>
      </rPr>
      <t>Instrucciones:</t>
    </r>
    <r>
      <rPr>
        <sz val="14"/>
        <color theme="1"/>
        <rFont val="Calibri"/>
        <family val="2"/>
      </rPr>
      <t xml:space="preserve"> Colocar el </t>
    </r>
    <r>
      <rPr>
        <b/>
        <sz val="14"/>
        <color theme="5" tint="-0.249977111117893"/>
        <rFont val="Calibri"/>
        <family val="2"/>
      </rPr>
      <t>nombre del nivel local</t>
    </r>
    <r>
      <rPr>
        <b/>
        <sz val="14"/>
        <color theme="8" tint="-0.249977111117893"/>
        <rFont val="Calibri"/>
        <family val="2"/>
      </rPr>
      <t xml:space="preserve"> </t>
    </r>
    <r>
      <rPr>
        <sz val="14"/>
        <color theme="1"/>
        <rFont val="Calibri"/>
        <family val="2"/>
      </rPr>
      <t xml:space="preserve"> en donde se realizará la microplanificación</t>
    </r>
    <r>
      <rPr>
        <b/>
        <sz val="14"/>
        <color theme="8" tint="-0.249977111117893"/>
        <rFont val="Calibri"/>
        <family val="2"/>
      </rPr>
      <t xml:space="preserve"> </t>
    </r>
    <r>
      <rPr>
        <sz val="14"/>
        <color theme="3"/>
        <rFont val="Calibri"/>
        <family val="2"/>
      </rPr>
      <t xml:space="preserve">
A. Seleccione de la lista desplegable que tipo de brote esta presentandose
B. Registre el porcentaje de cobertura de vacunación de la vacuna trazadora
C. Indique el número de personal disponible para las actividades de vacunación y vigilancia epidemiológica (según función)
D. Seleccione de la lista desplegable si el nivel local dispone o no de medio de transporte, el tipo y número de vehículos disponibles, y en observaciones indicar si se dispone de más de un vehículo
E. Registre la información solicitada con respecto al/los equipo/s de refrigeración. El cálculo de la capacidad frigorífica esta automatizado, solo debe colocar los litros (a.) de cada equipo
F. Registre la información solicitada sobre los insumos y equipos de cadena de frío
G. Indique observaciones. Si aplica, en este punto sería importante indicar la causa de no funcionamiento de equipos de cadena de frío</t>
    </r>
  </si>
  <si>
    <r>
      <rPr>
        <b/>
        <sz val="12"/>
        <color theme="8" tint="-0.249977111117893"/>
        <rFont val="Calibri"/>
        <family val="2"/>
      </rPr>
      <t>Objetivo:</t>
    </r>
    <r>
      <rPr>
        <sz val="12"/>
        <color theme="1"/>
        <rFont val="Calibri"/>
        <family val="2"/>
      </rPr>
      <t xml:space="preserve"> realizar la delimitación y sectorización de localidades que de acuerdo con las normas y directrices del país han sido asignadas como área de influencia del nivel local y elaborar los mapas o croquis correspondientes.</t>
    </r>
  </si>
  <si>
    <t xml:space="preserve">NECESIDADES DE VACUNA E INSUMOS </t>
  </si>
  <si>
    <r>
      <rPr>
        <b/>
        <sz val="14"/>
        <color theme="8" tint="-0.249977111117893"/>
        <rFont val="Calibri"/>
        <family val="2"/>
        <scheme val="minor"/>
      </rPr>
      <t xml:space="preserve">Instrucciones:
</t>
    </r>
    <r>
      <rPr>
        <b/>
        <sz val="14"/>
        <color theme="1"/>
        <rFont val="Calibri (Body)"/>
      </rPr>
      <t xml:space="preserve">Necesidades de vacuna e insumos
</t>
    </r>
    <r>
      <rPr>
        <sz val="14"/>
        <color theme="1"/>
        <rFont val="Calibri"/>
        <family val="2"/>
        <scheme val="minor"/>
      </rPr>
      <t xml:space="preserve">A. Requerimiento de dosis (automatizado)
B. Introduzca la disponibilidad del material
C. Brecha entre los requisitos y la disponibilidad (automatizado)
D. Seleccione de la lista la vacuna
E. Seleccion el tipo de presentación (número de dosis por vial)
F. Ingrese la población meta
G. Ingrese el porcentaje de tasa de desperdicio para cada vacuna seleccionada de acuerdo con el estándar nacional
H. Requerimiento por vacuna (automatizado)
I. Total de viales requeridos (automatizado)
J. Capacidad frigoríca en litros requerida (automatizado)
K. Seleccionar el tipo de jeringa a utilizar de acuerdo con la vacuna
L. Seleccione el tipo de jeringa para la reconstitución si es necesario
M. Consolidación de jeringas requeridas (automatizadas)
</t>
    </r>
    <r>
      <rPr>
        <b/>
        <sz val="14"/>
        <color theme="1"/>
        <rFont val="Calibri (Body)"/>
      </rPr>
      <t xml:space="preserve">Necesidades de recuerso humano, logística y cadena de frío
</t>
    </r>
    <r>
      <rPr>
        <sz val="14"/>
        <color theme="1"/>
        <rFont val="Calibri (Body)"/>
      </rPr>
      <t>A. Indique el número de recurso humano, transporte e insumos de cadena de frío requeridos para las actividades programadas
B. Indique los socios o aliados estratégicos que pueden apoyar a cubrir las brechas identificadas
C. Indique el tipo de apoyo a brindar por los socios o aliados estratégicos</t>
    </r>
  </si>
  <si>
    <t>Casos confirmados en los últimos 60 días
 (Si=1 ; No=0; información no disponible =1)</t>
  </si>
  <si>
    <t>Frontera con localidad con casos confirmados en los últimos 60 días
 (Si=1 ; No=0; información no disponible =1)</t>
  </si>
  <si>
    <t>(20%)
Criterio de vacunación</t>
  </si>
  <si>
    <t>NECESIDADES DE RECURSOS HUMANOS, LOGÍSTICA Y CADENA DE FRÍO</t>
  </si>
  <si>
    <t>1.1 Contexto del nivel local</t>
  </si>
  <si>
    <t>Criterios de riesgo</t>
  </si>
  <si>
    <t>Identificar casos confirmados/epizootias</t>
  </si>
  <si>
    <t>(20%)
Características demográficas</t>
  </si>
  <si>
    <t>(40%)
Criterios eco-epidemiológicos</t>
  </si>
  <si>
    <t>60% o más</t>
  </si>
  <si>
    <t>40% a 59%</t>
  </si>
  <si>
    <t>&lt; 40%</t>
  </si>
  <si>
    <r>
      <rPr>
        <b/>
        <sz val="14"/>
        <color theme="8" tint="-0.249977111117893"/>
        <rFont val="Calibri (Body)"/>
      </rPr>
      <t xml:space="preserve">Instrucciones: </t>
    </r>
    <r>
      <rPr>
        <sz val="14"/>
        <color rgb="FF356797"/>
        <rFont val="Calibri"/>
        <family val="2"/>
        <scheme val="minor"/>
      </rPr>
      <t xml:space="preserve">
</t>
    </r>
    <r>
      <rPr>
        <sz val="14"/>
        <color theme="1"/>
        <rFont val="Calibri (Body)"/>
      </rPr>
      <t>A. Registrar el nombre de todas las localidades
B. Registrar el total de viviendas según localidad.
C. Incluir el nombre y apellido de la persona de contacto en la localidad 
D. Incluir el número de teléfono de la persona responsable
E.  Indicar el tipo de acceso a la localidad. Considerar que una misma localidad puede corresponder a una o más de las opciones especificadas
F. Indique la distancia en kilómetros y el tiempo en horas desde el servicio de salud a la localidad
G. Indicar el tipo de localidad de acuerdo con las opciones especificadas
H. Porcentaje que representa la población de la localidad con respecto a la población total del nivel local (automatizado)
I. Indicar la presencia o ausencia (Si=1 o No=0) de las condiciones de riesgo señaladas
J. Coloque las edades simples o gruops de edad a vacunar para interrumpir el brote
K. Total de la población meta (automatizado)</t>
    </r>
  </si>
  <si>
    <r>
      <rPr>
        <b/>
        <sz val="14"/>
        <color theme="8" tint="-0.249977111117893"/>
        <rFont val="Calibri"/>
        <family val="2"/>
      </rPr>
      <t>Instrucciones:</t>
    </r>
    <r>
      <rPr>
        <sz val="14"/>
        <color theme="3"/>
        <rFont val="Calibri"/>
        <family val="2"/>
      </rPr>
      <t xml:space="preserve">
A. Nombre de la localidad (automatizado)
B. Población total de la localidad (automatizado)
C. Peso poblacional o porcentaje que aporta al total de la población del área de influencia del servicio de salud (automatizado)
D.Puntaje según el tipo de población que tiene la localidad (automatizado)
E. Puntaje de priorizacion según peso poblacional (automatizado)
F. Puntaje de los criterios eco-epidemiológicos que tiene la localidad (automatizado)
G. Puntaje de criterios vacunación (automatizado)
H. Total ponderado: de acuerdo con el puntaje de cada uno de los criterios, automáticamente se establecerá un total ponderado, que de acuerdo al rango presentablecido y a la escala de colores determinada, organizará las localidades de mayor a menor riesgo (automatizado)</t>
    </r>
  </si>
  <si>
    <r>
      <rPr>
        <b/>
        <sz val="14"/>
        <color theme="8" tint="-0.249977111117893"/>
        <rFont val="Calibri"/>
        <family val="2"/>
      </rPr>
      <t xml:space="preserve">Instrucciones: </t>
    </r>
    <r>
      <rPr>
        <sz val="14"/>
        <color theme="1"/>
        <rFont val="Calibri"/>
        <family val="2"/>
      </rPr>
      <t xml:space="preserve">Seleccione de la lista desplagable </t>
    </r>
    <r>
      <rPr>
        <b/>
        <sz val="14"/>
        <color theme="5" tint="-0.249977111117893"/>
        <rFont val="Calibri"/>
        <family val="2"/>
      </rPr>
      <t>la vacuna que sera administrada</t>
    </r>
    <r>
      <rPr>
        <sz val="14"/>
        <color theme="1"/>
        <rFont val="Calibri"/>
        <family val="2"/>
      </rPr>
      <t xml:space="preserve"> para la interrupción del brote. </t>
    </r>
    <r>
      <rPr>
        <sz val="14"/>
        <color theme="8" tint="-0.249977111117893"/>
        <rFont val="Calibri"/>
        <family val="2"/>
      </rPr>
      <t xml:space="preserve">
</t>
    </r>
    <r>
      <rPr>
        <sz val="14"/>
        <color theme="3"/>
        <rFont val="Calibri"/>
        <family val="2"/>
      </rPr>
      <t>A. Nombre de la localidad (automatizado)
B. Seleccione de la lista desplegable si desea saber si meta por grupo de edad o el total de la meta
Las metas semanal de población objetivo se calcularán según los porcentajes esperados por semana (automatizado)
C. Meta total de población objetivo (automatizado)</t>
    </r>
  </si>
  <si>
    <t>Microplanificación de las Actividades de Vacunación en contexto de brote de una EPV</t>
  </si>
  <si>
    <t>ANSERMA</t>
  </si>
  <si>
    <t>LA ISLA</t>
  </si>
  <si>
    <t xml:space="preserve">ALEJANDRIA </t>
  </si>
  <si>
    <t xml:space="preserve">MARIA LUCIDIA OSORNO </t>
  </si>
  <si>
    <t xml:space="preserve">MARTHA C CORREA HENAO </t>
  </si>
  <si>
    <t>0,10</t>
  </si>
  <si>
    <t>JUAN CARLOS VALLEJO VELASQUEZ</t>
  </si>
  <si>
    <t xml:space="preserve">INSTITUCIÓN EDUCATIVA OCUZCA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</si>
</sst>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quot;$&quot;* #,##0_-;\-&quot;$&quot;* #,##0_-;_-&quot;$&quot;* &quot;-&quot;_-;_-@_-"/>
    <numFmt numFmtId="165" formatCode="_-&quot;R$&quot;\ * #,##0.00_-;\-&quot;R$&quot;\ * #,##0.00_-;_-&quot;R$&quot;\ * &quot;-&quot;??_-;_-@_-"/>
    <numFmt numFmtId="166" formatCode="_ * #,##0.00_ ;_ * \-#,##0.00_ ;_ * &quot;-&quot;??_ ;_ @_ "/>
    <numFmt numFmtId="167" formatCode="_-* #,##0_-;\-* #,##0_-;_-* &quot;-&quot;??_-;_-@_-"/>
    <numFmt numFmtId="168" formatCode="General_)"/>
    <numFmt numFmtId="169" formatCode="0.0"/>
  </numFmts>
  <fonts count="133">
    <font>
      <sz val="12"/>
      <color theme="1"/>
      <name val="Calibri"/>
      <scheme val="minor"/>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sz val="8"/>
      <name val="Calibri"/>
      <family val="2"/>
      <scheme val="minor"/>
    </font>
    <font>
      <sz val="12"/>
      <color theme="1"/>
      <name val="Calibri"/>
      <family val="2"/>
      <scheme val="minor"/>
    </font>
    <font>
      <sz val="10"/>
      <name val="Arial"/>
      <family val="2"/>
    </font>
    <font>
      <sz val="14"/>
      <color theme="1"/>
      <name val="Calibri"/>
      <family val="2"/>
      <scheme val="minor"/>
    </font>
    <font>
      <b/>
      <sz val="12"/>
      <color theme="0"/>
      <name val="Calibri"/>
      <family val="2"/>
      <scheme val="minor"/>
    </font>
    <font>
      <sz val="10"/>
      <name val="Courier"/>
      <family val="3"/>
    </font>
    <font>
      <sz val="11"/>
      <color theme="1"/>
      <name val="Aharoni"/>
      <family val="2"/>
    </font>
    <font>
      <b/>
      <sz val="12"/>
      <color theme="1"/>
      <name val="Calibri"/>
      <family val="2"/>
      <scheme val="minor"/>
    </font>
    <font>
      <b/>
      <sz val="14"/>
      <color rgb="FF0070C0"/>
      <name val="Calibri"/>
      <family val="2"/>
      <scheme val="minor"/>
    </font>
    <font>
      <sz val="12"/>
      <color theme="1"/>
      <name val="Calibri"/>
      <family val="2"/>
      <scheme val="minor"/>
    </font>
    <font>
      <b/>
      <sz val="24"/>
      <color theme="4"/>
      <name val="Calibri"/>
      <family val="2"/>
      <scheme val="minor"/>
    </font>
    <font>
      <sz val="12"/>
      <name val="Calibri"/>
      <family val="2"/>
      <scheme val="minor"/>
    </font>
    <font>
      <sz val="14"/>
      <name val="Calibri"/>
      <family val="2"/>
      <scheme val="minor"/>
    </font>
    <font>
      <sz val="26"/>
      <color theme="1"/>
      <name val="Calibri"/>
      <family val="2"/>
      <scheme val="minor"/>
    </font>
    <font>
      <b/>
      <sz val="26"/>
      <color rgb="FF0070C0"/>
      <name val="Calibri"/>
      <family val="2"/>
      <scheme val="minor"/>
    </font>
    <font>
      <sz val="12"/>
      <color rgb="FF000000"/>
      <name val="Calibri"/>
      <family val="2"/>
      <scheme val="minor"/>
    </font>
    <font>
      <b/>
      <sz val="12"/>
      <name val="Calibri"/>
      <family val="2"/>
      <scheme val="minor"/>
    </font>
    <font>
      <b/>
      <sz val="12"/>
      <color theme="2"/>
      <name val="Calibri"/>
      <family val="2"/>
      <scheme val="minor"/>
    </font>
    <font>
      <sz val="12"/>
      <color rgb="FF000000"/>
      <name val="Calibri"/>
      <family val="2"/>
    </font>
    <font>
      <sz val="20"/>
      <name val="Calibri"/>
      <family val="2"/>
      <scheme val="minor"/>
    </font>
    <font>
      <sz val="11"/>
      <color theme="0"/>
      <name val="Calibri"/>
      <family val="2"/>
      <scheme val="minor"/>
    </font>
    <font>
      <sz val="10"/>
      <color theme="1"/>
      <name val="Calibri"/>
      <family val="2"/>
      <scheme val="minor"/>
    </font>
    <font>
      <sz val="10"/>
      <name val="Calibri"/>
      <family val="2"/>
      <scheme val="minor"/>
    </font>
    <font>
      <sz val="12"/>
      <color theme="1"/>
      <name val="Calibri"/>
      <family val="2"/>
    </font>
    <font>
      <sz val="20"/>
      <color theme="8" tint="-0.249977111117893"/>
      <name val="Calibri"/>
      <family val="2"/>
      <scheme val="minor"/>
    </font>
    <font>
      <sz val="12"/>
      <color theme="8" tint="-0.249977111117893"/>
      <name val="Calibri"/>
      <family val="2"/>
      <scheme val="minor"/>
    </font>
    <font>
      <sz val="14"/>
      <color theme="8" tint="-0.249977111117893"/>
      <name val="Calibri"/>
      <family val="2"/>
      <scheme val="minor"/>
    </font>
    <font>
      <b/>
      <sz val="14"/>
      <color theme="8" tint="-0.249977111117893"/>
      <name val="Calibri"/>
      <family val="2"/>
      <scheme val="minor"/>
    </font>
    <font>
      <b/>
      <sz val="12"/>
      <color theme="8" tint="-0.249977111117893"/>
      <name val="Calibri"/>
      <family val="2"/>
      <scheme val="minor"/>
    </font>
    <font>
      <b/>
      <sz val="18"/>
      <color theme="8" tint="-0.249977111117893"/>
      <name val="Calibri"/>
      <family val="2"/>
      <scheme val="minor"/>
    </font>
    <font>
      <b/>
      <sz val="12"/>
      <color rgb="FFFFFFFF"/>
      <name val="Calibri"/>
      <family val="2"/>
      <scheme val="minor"/>
    </font>
    <font>
      <sz val="14"/>
      <color theme="1"/>
      <name val="Calibri"/>
      <family val="2"/>
    </font>
    <font>
      <b/>
      <sz val="16"/>
      <color theme="8" tint="-0.249977111117893"/>
      <name val="Calibri"/>
      <family val="2"/>
      <scheme val="minor"/>
    </font>
    <font>
      <sz val="22"/>
      <color theme="8" tint="-0.249977111117893"/>
      <name val="Calibri"/>
      <family val="2"/>
      <scheme val="minor"/>
    </font>
    <font>
      <sz val="11"/>
      <color rgb="FF9C0006"/>
      <name val="Calibri"/>
      <family val="2"/>
      <scheme val="minor"/>
    </font>
    <font>
      <sz val="12"/>
      <color theme="0"/>
      <name val="Calibri"/>
      <family val="2"/>
    </font>
    <font>
      <b/>
      <sz val="12"/>
      <name val="Calibri (Body)"/>
    </font>
    <font>
      <sz val="11"/>
      <color theme="8" tint="-0.249977111117893"/>
      <name val="Calibri"/>
      <family val="2"/>
      <scheme val="minor"/>
    </font>
    <font>
      <u/>
      <sz val="12"/>
      <color theme="10"/>
      <name val="Calibri"/>
      <family val="2"/>
      <scheme val="minor"/>
    </font>
    <font>
      <sz val="16"/>
      <color theme="8" tint="-0.249977111117893"/>
      <name val="Calibri"/>
      <family val="2"/>
    </font>
    <font>
      <b/>
      <sz val="16"/>
      <color rgb="FF0070C0"/>
      <name val="Calibri"/>
      <family val="2"/>
    </font>
    <font>
      <b/>
      <sz val="14"/>
      <color theme="8" tint="-0.249977111117893"/>
      <name val="Calibri (Body)"/>
    </font>
    <font>
      <sz val="14"/>
      <color theme="3"/>
      <name val="Calibri (Body)"/>
    </font>
    <font>
      <sz val="12"/>
      <name val="Calibri"/>
      <family val="2"/>
    </font>
    <font>
      <sz val="18"/>
      <color theme="8" tint="-0.249977111117893"/>
      <name val="Calibri"/>
      <family val="2"/>
    </font>
    <font>
      <b/>
      <sz val="18"/>
      <color theme="8" tint="-0.249977111117893"/>
      <name val="Calibri"/>
      <family val="2"/>
    </font>
    <font>
      <sz val="22"/>
      <color theme="8" tint="-0.249977111117893"/>
      <name val="Calibri"/>
      <family val="2"/>
    </font>
    <font>
      <b/>
      <sz val="16"/>
      <color theme="8" tint="-0.249977111117893"/>
      <name val="Calibri"/>
      <family val="2"/>
    </font>
    <font>
      <sz val="26"/>
      <color theme="1"/>
      <name val="Calibri"/>
      <family val="2"/>
    </font>
    <font>
      <b/>
      <sz val="12"/>
      <color theme="0"/>
      <name val="Calibri"/>
      <family val="2"/>
    </font>
    <font>
      <b/>
      <sz val="12"/>
      <color theme="2"/>
      <name val="Calibri"/>
      <family val="2"/>
    </font>
    <font>
      <sz val="14"/>
      <color theme="8" tint="-0.249977111117893"/>
      <name val="Calibri"/>
      <family val="2"/>
    </font>
    <font>
      <sz val="22"/>
      <name val="Calibri"/>
      <family val="2"/>
    </font>
    <font>
      <b/>
      <sz val="14"/>
      <color theme="8" tint="-0.249977111117893"/>
      <name val="Calibri"/>
      <family val="2"/>
    </font>
    <font>
      <b/>
      <sz val="14"/>
      <color rgb="FF0070C0"/>
      <name val="Calibri"/>
      <family val="2"/>
    </font>
    <font>
      <b/>
      <sz val="14"/>
      <color theme="1"/>
      <name val="Calibri"/>
      <family val="2"/>
    </font>
    <font>
      <sz val="14"/>
      <color rgb="FF356797"/>
      <name val="Calibri"/>
      <family val="2"/>
      <scheme val="minor"/>
    </font>
    <font>
      <sz val="14"/>
      <color theme="3"/>
      <name val="Calibri"/>
      <family val="2"/>
    </font>
    <font>
      <sz val="10"/>
      <color theme="1"/>
      <name val="Calibri"/>
      <family val="2"/>
    </font>
    <font>
      <sz val="12"/>
      <color theme="2"/>
      <name val="Calibri"/>
      <family val="2"/>
    </font>
    <font>
      <sz val="24"/>
      <color theme="8" tint="-0.249977111117893"/>
      <name val="Calibri"/>
      <family val="2"/>
    </font>
    <font>
      <b/>
      <sz val="12"/>
      <color theme="1"/>
      <name val="Calibri"/>
      <family val="2"/>
    </font>
    <font>
      <sz val="20"/>
      <name val="Calibri"/>
      <family val="2"/>
    </font>
    <font>
      <sz val="20"/>
      <color theme="8" tint="-0.249977111117893"/>
      <name val="Calibri"/>
      <family val="2"/>
    </font>
    <font>
      <b/>
      <sz val="12"/>
      <color theme="8" tint="-0.249977111117893"/>
      <name val="Calibri"/>
      <family val="2"/>
    </font>
    <font>
      <sz val="20"/>
      <color theme="4"/>
      <name val="Calibri"/>
      <family val="2"/>
    </font>
    <font>
      <sz val="12"/>
      <color theme="8" tint="-0.249977111117893"/>
      <name val="Calibri"/>
      <family val="2"/>
    </font>
    <font>
      <b/>
      <sz val="14"/>
      <color theme="3"/>
      <name val="Calibri"/>
      <family val="2"/>
      <scheme val="minor"/>
    </font>
    <font>
      <b/>
      <sz val="20"/>
      <color theme="2"/>
      <name val="Calibri"/>
      <family val="2"/>
      <scheme val="minor"/>
    </font>
    <font>
      <b/>
      <i/>
      <sz val="12"/>
      <name val="Calibri"/>
      <family val="2"/>
      <scheme val="minor"/>
    </font>
    <font>
      <i/>
      <sz val="12"/>
      <name val="Calibri"/>
      <family val="2"/>
      <scheme val="minor"/>
    </font>
    <font>
      <b/>
      <sz val="16"/>
      <color theme="2"/>
      <name val="Calibri"/>
      <family val="2"/>
    </font>
    <font>
      <sz val="12"/>
      <color theme="2"/>
      <name val="Calibri"/>
      <family val="2"/>
      <scheme val="minor"/>
    </font>
    <font>
      <b/>
      <sz val="24"/>
      <color theme="2"/>
      <name val="Calibri"/>
      <family val="2"/>
      <scheme val="minor"/>
    </font>
    <font>
      <sz val="12"/>
      <name val="Calibri (Body)"/>
    </font>
    <font>
      <sz val="12"/>
      <color theme="7" tint="-0.249977111117893"/>
      <name val="Calibri"/>
      <family val="2"/>
      <scheme val="minor"/>
    </font>
    <font>
      <b/>
      <sz val="14"/>
      <color theme="4" tint="-0.499984740745262"/>
      <name val="Calibri"/>
      <family val="2"/>
      <scheme val="minor"/>
    </font>
    <font>
      <sz val="14"/>
      <name val="Calibri"/>
      <family val="2"/>
    </font>
    <font>
      <b/>
      <sz val="24"/>
      <color theme="8" tint="-0.249977111117893"/>
      <name val="Calibri"/>
      <family val="2"/>
      <scheme val="minor"/>
    </font>
    <font>
      <sz val="16"/>
      <color theme="8" tint="-0.249977111117893"/>
      <name val="Calibri"/>
      <family val="2"/>
      <scheme val="minor"/>
    </font>
    <font>
      <sz val="14"/>
      <name val="Calibri (Body)"/>
    </font>
    <font>
      <sz val="12"/>
      <color theme="3"/>
      <name val="Calibri"/>
      <family val="2"/>
      <scheme val="minor"/>
    </font>
    <font>
      <b/>
      <sz val="12"/>
      <name val="Calibri"/>
      <family val="2"/>
    </font>
    <font>
      <b/>
      <sz val="12"/>
      <color rgb="FF0070C0"/>
      <name val="Calibri"/>
      <family val="2"/>
      <scheme val="minor"/>
    </font>
    <font>
      <sz val="14"/>
      <color theme="1"/>
      <name val="Calibri (Body)"/>
    </font>
    <font>
      <b/>
      <sz val="12"/>
      <color theme="1"/>
      <name val="Symbol"/>
      <charset val="2"/>
    </font>
    <font>
      <sz val="12"/>
      <color theme="1"/>
      <name val=".AppleSystemUIFont"/>
    </font>
    <font>
      <b/>
      <sz val="16"/>
      <color theme="1"/>
      <name val="Calibri"/>
      <family val="2"/>
      <scheme val="minor"/>
    </font>
    <font>
      <b/>
      <sz val="14"/>
      <color theme="3"/>
      <name val="Calibri"/>
      <family val="2"/>
    </font>
    <font>
      <b/>
      <sz val="18"/>
      <color theme="0"/>
      <name val="Calibri"/>
      <family val="2"/>
      <scheme val="minor"/>
    </font>
    <font>
      <sz val="16"/>
      <color theme="1"/>
      <name val="Calibri"/>
      <family val="2"/>
      <scheme val="minor"/>
    </font>
    <font>
      <b/>
      <sz val="14"/>
      <color theme="0"/>
      <name val="Calibri"/>
      <family val="2"/>
      <scheme val="minor"/>
    </font>
    <font>
      <sz val="12"/>
      <color theme="0"/>
      <name val="Calibri"/>
      <family val="2"/>
      <scheme val="minor"/>
    </font>
    <font>
      <b/>
      <sz val="14"/>
      <color rgb="FFFFFFFF"/>
      <name val="Calibri"/>
      <family val="2"/>
      <scheme val="minor"/>
    </font>
    <font>
      <b/>
      <sz val="14"/>
      <color theme="0"/>
      <name val="Calibri"/>
      <family val="2"/>
    </font>
    <font>
      <b/>
      <sz val="14"/>
      <color theme="5" tint="-0.249977111117893"/>
      <name val="Calibri"/>
      <family val="2"/>
    </font>
    <font>
      <b/>
      <sz val="14"/>
      <color theme="1"/>
      <name val="Calibri (Body)"/>
    </font>
    <font>
      <b/>
      <sz val="20"/>
      <color theme="8" tint="-0.249977111117893"/>
      <name val="Calibri"/>
      <family val="2"/>
      <scheme val="minor"/>
    </font>
    <font>
      <b/>
      <sz val="16"/>
      <color theme="0"/>
      <name val="Calibri"/>
      <family val="2"/>
    </font>
    <font>
      <sz val="11"/>
      <color rgb="FF222222"/>
      <name val="Calibri"/>
      <family val="2"/>
    </font>
    <font>
      <u/>
      <sz val="11"/>
      <color theme="10"/>
      <name val="Calibri"/>
      <family val="2"/>
      <scheme val="minor"/>
    </font>
  </fonts>
  <fills count="4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bgColor indexed="64"/>
      </patternFill>
    </fill>
    <fill>
      <patternFill patternType="solid">
        <fgColor theme="8" tint="-0.499984740745262"/>
        <bgColor indexed="64"/>
      </patternFill>
    </fill>
    <fill>
      <patternFill patternType="solid">
        <fgColor theme="2"/>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0"/>
        <bgColor rgb="FF000000"/>
      </patternFill>
    </fill>
    <fill>
      <patternFill patternType="solid">
        <fgColor theme="9"/>
        <bgColor indexed="64"/>
      </patternFill>
    </fill>
    <fill>
      <patternFill patternType="solid">
        <fgColor theme="2" tint="-0.249977111117893"/>
        <bgColor indexed="64"/>
      </patternFill>
    </fill>
    <fill>
      <patternFill patternType="solid">
        <fgColor rgb="FFFFC7CE"/>
      </patternFill>
    </fill>
    <fill>
      <patternFill patternType="solid">
        <fgColor theme="5"/>
      </patternFill>
    </fill>
    <fill>
      <patternFill patternType="solid">
        <fgColor theme="5"/>
        <bgColor indexed="64"/>
      </patternFill>
    </fill>
    <fill>
      <patternFill patternType="solid">
        <fgColor theme="7"/>
        <bgColor indexed="64"/>
      </patternFill>
    </fill>
    <fill>
      <patternFill patternType="solid">
        <fgColor rgb="FF92D050"/>
        <bgColor indexed="64"/>
      </patternFill>
    </fill>
    <fill>
      <patternFill patternType="solid">
        <fgColor theme="5" tint="-0.49998474074526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8"/>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B68CBE"/>
        <bgColor indexed="64"/>
      </patternFill>
    </fill>
    <fill>
      <patternFill patternType="solid">
        <fgColor theme="7"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7030A0"/>
        <bgColor indexed="64"/>
      </patternFill>
    </fill>
    <fill>
      <patternFill patternType="solid">
        <fgColor rgb="FF56247E"/>
        <bgColor indexed="64"/>
      </patternFill>
    </fill>
    <fill>
      <patternFill patternType="solid">
        <fgColor theme="5" tint="0.39997558519241921"/>
        <bgColor indexed="64"/>
      </patternFill>
    </fill>
    <fill>
      <patternFill patternType="solid">
        <fgColor rgb="FF4F9CBB"/>
        <bgColor indexed="64"/>
      </patternFill>
    </fill>
    <fill>
      <patternFill patternType="solid">
        <fgColor theme="0" tint="-0.34998626667073579"/>
        <bgColor indexed="64"/>
      </patternFill>
    </fill>
    <fill>
      <patternFill patternType="solid">
        <fgColor rgb="FF0070C0"/>
        <bgColor indexed="64"/>
      </patternFill>
    </fill>
    <fill>
      <patternFill patternType="solid">
        <fgColor theme="4" tint="-0.499984740745262"/>
        <bgColor rgb="FF00B0F0"/>
      </patternFill>
    </fill>
    <fill>
      <patternFill patternType="solid">
        <fgColor theme="4"/>
        <bgColor rgb="FF00B0F0"/>
      </patternFill>
    </fill>
    <fill>
      <patternFill patternType="solid">
        <fgColor rgb="FF19BEB9"/>
        <bgColor indexed="64"/>
      </patternFill>
    </fill>
    <fill>
      <patternFill patternType="solid">
        <fgColor rgb="FFD495F8"/>
        <bgColor indexed="64"/>
      </patternFill>
    </fill>
    <fill>
      <patternFill patternType="solid">
        <fgColor theme="5" tint="0.59999389629810485"/>
        <bgColor indexed="64"/>
      </patternFill>
    </fill>
    <fill>
      <patternFill patternType="solid">
        <fgColor rgb="FFFFFFFF"/>
        <bgColor indexed="64"/>
      </patternFill>
    </fill>
  </fills>
  <borders count="192">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8" tint="0.79998168889431442"/>
      </left>
      <right style="thin">
        <color theme="8" tint="0.79998168889431442"/>
      </right>
      <top style="thin">
        <color theme="8" tint="0.79998168889431442"/>
      </top>
      <bottom style="thin">
        <color theme="8" tint="0.79998168889431442"/>
      </bottom>
      <diagonal/>
    </border>
    <border>
      <left style="thin">
        <color theme="0"/>
      </left>
      <right style="thin">
        <color theme="0"/>
      </right>
      <top style="thin">
        <color theme="0"/>
      </top>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theme="8" tint="-0.249977111117893"/>
      </left>
      <right style="thin">
        <color theme="8" tint="-0.249977111117893"/>
      </right>
      <top/>
      <bottom style="thin">
        <color theme="8" tint="-0.249977111117893"/>
      </bottom>
      <diagonal/>
    </border>
    <border>
      <left style="thin">
        <color theme="4"/>
      </left>
      <right style="thin">
        <color theme="4"/>
      </right>
      <top style="thin">
        <color theme="4"/>
      </top>
      <bottom style="thin">
        <color theme="4"/>
      </bottom>
      <diagonal/>
    </border>
    <border>
      <left style="thin">
        <color theme="0"/>
      </left>
      <right style="thin">
        <color theme="0"/>
      </right>
      <top style="thin">
        <color theme="0"/>
      </top>
      <bottom style="thin">
        <color theme="0"/>
      </bottom>
      <diagonal/>
    </border>
    <border>
      <left style="thin">
        <color theme="4" tint="0.79998168889431442"/>
      </left>
      <right style="thin">
        <color theme="4" tint="0.79998168889431442"/>
      </right>
      <top/>
      <bottom style="thin">
        <color theme="4" tint="0.79998168889431442"/>
      </bottom>
      <diagonal/>
    </border>
    <border>
      <left/>
      <right style="thin">
        <color theme="4" tint="0.79998168889431442"/>
      </right>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4"/>
      </left>
      <right style="thin">
        <color theme="4"/>
      </right>
      <top/>
      <bottom style="thin">
        <color theme="4"/>
      </bottom>
      <diagonal/>
    </border>
    <border>
      <left/>
      <right/>
      <top style="thin">
        <color theme="4" tint="0.79998168889431442"/>
      </top>
      <bottom style="thin">
        <color theme="4" tint="0.79998168889431442"/>
      </bottom>
      <diagonal/>
    </border>
    <border>
      <left style="thin">
        <color theme="4" tint="0.79998168889431442"/>
      </left>
      <right/>
      <top style="thin">
        <color theme="4" tint="0.79998168889431442"/>
      </top>
      <bottom style="thin">
        <color theme="4" tint="0.79998168889431442"/>
      </bottom>
      <diagonal/>
    </border>
    <border>
      <left style="medium">
        <color theme="8" tint="-0.249977111117893"/>
      </left>
      <right/>
      <top style="medium">
        <color theme="8" tint="-0.249977111117893"/>
      </top>
      <bottom/>
      <diagonal/>
    </border>
    <border>
      <left/>
      <right/>
      <top style="medium">
        <color theme="8" tint="-0.249977111117893"/>
      </top>
      <bottom/>
      <diagonal/>
    </border>
    <border>
      <left/>
      <right style="medium">
        <color theme="8" tint="-0.249977111117893"/>
      </right>
      <top style="medium">
        <color theme="8" tint="-0.249977111117893"/>
      </top>
      <bottom/>
      <diagonal/>
    </border>
    <border>
      <left style="medium">
        <color theme="8" tint="-0.249977111117893"/>
      </left>
      <right/>
      <top/>
      <bottom/>
      <diagonal/>
    </border>
    <border>
      <left/>
      <right style="medium">
        <color theme="8" tint="-0.249977111117893"/>
      </right>
      <top/>
      <bottom/>
      <diagonal/>
    </border>
    <border>
      <left style="medium">
        <color theme="8" tint="-0.249977111117893"/>
      </left>
      <right/>
      <top/>
      <bottom style="medium">
        <color theme="8" tint="-0.249977111117893"/>
      </bottom>
      <diagonal/>
    </border>
    <border>
      <left/>
      <right/>
      <top/>
      <bottom style="medium">
        <color theme="8" tint="-0.249977111117893"/>
      </bottom>
      <diagonal/>
    </border>
    <border>
      <left/>
      <right style="medium">
        <color theme="8" tint="-0.249977111117893"/>
      </right>
      <top/>
      <bottom style="medium">
        <color theme="8" tint="-0.249977111117893"/>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theme="4"/>
      </left>
      <right/>
      <top/>
      <bottom/>
      <diagonal/>
    </border>
    <border>
      <left/>
      <right style="medium">
        <color theme="4"/>
      </right>
      <top/>
      <bottom/>
      <diagonal/>
    </border>
    <border>
      <left style="medium">
        <color theme="4"/>
      </left>
      <right style="medium">
        <color theme="4"/>
      </right>
      <top style="medium">
        <color theme="4"/>
      </top>
      <bottom style="medium">
        <color theme="4"/>
      </bottom>
      <diagonal/>
    </border>
    <border>
      <left/>
      <right style="thin">
        <color theme="0"/>
      </right>
      <top style="thin">
        <color theme="0"/>
      </top>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style="thin">
        <color theme="0"/>
      </left>
      <right/>
      <top style="thin">
        <color theme="0"/>
      </top>
      <bottom/>
      <diagonal/>
    </border>
    <border>
      <left/>
      <right/>
      <top style="medium">
        <color theme="4"/>
      </top>
      <bottom style="medium">
        <color theme="4"/>
      </bottom>
      <diagonal/>
    </border>
    <border>
      <left/>
      <right style="medium">
        <color theme="4"/>
      </right>
      <top style="medium">
        <color theme="4"/>
      </top>
      <bottom style="medium">
        <color theme="4"/>
      </bottom>
      <diagonal/>
    </border>
    <border>
      <left style="thin">
        <color theme="2"/>
      </left>
      <right style="thin">
        <color theme="2"/>
      </right>
      <top style="thin">
        <color theme="2"/>
      </top>
      <bottom/>
      <diagonal/>
    </border>
    <border>
      <left style="thin">
        <color theme="2"/>
      </left>
      <right/>
      <top style="thin">
        <color theme="2"/>
      </top>
      <bottom style="thin">
        <color theme="4" tint="0.39997558519241921"/>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2"/>
      </left>
      <right/>
      <top style="thin">
        <color theme="2"/>
      </top>
      <bottom/>
      <diagonal/>
    </border>
    <border>
      <left style="thin">
        <color theme="2"/>
      </left>
      <right/>
      <top/>
      <bottom style="thin">
        <color theme="2"/>
      </bottom>
      <diagonal/>
    </border>
    <border>
      <left/>
      <right/>
      <top/>
      <bottom style="thin">
        <color theme="2"/>
      </bottom>
      <diagonal/>
    </border>
    <border>
      <left style="thin">
        <color theme="2"/>
      </left>
      <right style="thin">
        <color theme="2"/>
      </right>
      <top/>
      <bottom/>
      <diagonal/>
    </border>
    <border>
      <left style="thin">
        <color theme="4" tint="0.39997558519241921"/>
      </left>
      <right/>
      <top style="thin">
        <color theme="4"/>
      </top>
      <bottom style="thin">
        <color theme="4" tint="0.39997558519241921"/>
      </bottom>
      <diagonal/>
    </border>
    <border>
      <left/>
      <right style="thin">
        <color theme="4" tint="0.39997558519241921"/>
      </right>
      <top style="thin">
        <color theme="4"/>
      </top>
      <bottom style="thin">
        <color theme="4" tint="0.39997558519241921"/>
      </bottom>
      <diagonal/>
    </border>
    <border>
      <left style="thin">
        <color theme="2"/>
      </left>
      <right style="thin">
        <color theme="2"/>
      </right>
      <top/>
      <bottom style="thin">
        <color theme="4"/>
      </bottom>
      <diagonal/>
    </border>
    <border>
      <left style="thin">
        <color theme="2"/>
      </left>
      <right style="thin">
        <color theme="2"/>
      </right>
      <top/>
      <bottom style="thin">
        <color theme="2"/>
      </bottom>
      <diagonal/>
    </border>
    <border>
      <left/>
      <right style="thin">
        <color theme="0"/>
      </right>
      <top/>
      <bottom/>
      <diagonal/>
    </border>
    <border>
      <left/>
      <right style="thin">
        <color theme="2"/>
      </right>
      <top/>
      <bottom style="thin">
        <color theme="2"/>
      </bottom>
      <diagonal/>
    </border>
    <border>
      <left style="thin">
        <color theme="2"/>
      </left>
      <right/>
      <top/>
      <bottom/>
      <diagonal/>
    </border>
    <border>
      <left/>
      <right style="thin">
        <color theme="2"/>
      </right>
      <top/>
      <bottom/>
      <diagonal/>
    </border>
    <border>
      <left style="thin">
        <color theme="8" tint="-0.249977111117893"/>
      </left>
      <right/>
      <top style="thin">
        <color theme="8" tint="-0.249977111117893"/>
      </top>
      <bottom style="thin">
        <color theme="8" tint="-0.249977111117893"/>
      </bottom>
      <diagonal/>
    </border>
    <border>
      <left style="thin">
        <color theme="0"/>
      </left>
      <right/>
      <top/>
      <bottom style="thin">
        <color theme="0"/>
      </bottom>
      <diagonal/>
    </border>
    <border>
      <left/>
      <right/>
      <top/>
      <bottom style="thin">
        <color theme="0"/>
      </bottom>
      <diagonal/>
    </border>
    <border>
      <left style="thin">
        <color theme="2"/>
      </left>
      <right/>
      <top/>
      <bottom style="thin">
        <color theme="0"/>
      </bottom>
      <diagonal/>
    </border>
    <border>
      <left style="thin">
        <color theme="0"/>
      </left>
      <right/>
      <top/>
      <bottom/>
      <diagonal/>
    </border>
    <border>
      <left style="medium">
        <color theme="2"/>
      </left>
      <right/>
      <top style="medium">
        <color theme="2"/>
      </top>
      <bottom/>
      <diagonal/>
    </border>
    <border>
      <left/>
      <right/>
      <top style="medium">
        <color theme="2"/>
      </top>
      <bottom/>
      <diagonal/>
    </border>
    <border>
      <left/>
      <right style="medium">
        <color theme="2"/>
      </right>
      <top style="medium">
        <color theme="2"/>
      </top>
      <bottom/>
      <diagonal/>
    </border>
    <border>
      <left style="medium">
        <color theme="2"/>
      </left>
      <right style="thin">
        <color theme="2"/>
      </right>
      <top style="thin">
        <color theme="2"/>
      </top>
      <bottom style="thin">
        <color theme="2"/>
      </bottom>
      <diagonal/>
    </border>
    <border>
      <left style="thin">
        <color theme="2"/>
      </left>
      <right style="medium">
        <color theme="2"/>
      </right>
      <top style="thin">
        <color theme="2"/>
      </top>
      <bottom style="thin">
        <color theme="2"/>
      </bottom>
      <diagonal/>
    </border>
    <border>
      <left style="medium">
        <color theme="2"/>
      </left>
      <right style="thin">
        <color theme="2"/>
      </right>
      <top style="thin">
        <color theme="2"/>
      </top>
      <bottom style="medium">
        <color theme="2"/>
      </bottom>
      <diagonal/>
    </border>
    <border>
      <left style="thin">
        <color theme="2"/>
      </left>
      <right style="thin">
        <color theme="2"/>
      </right>
      <top style="thin">
        <color theme="2"/>
      </top>
      <bottom style="medium">
        <color theme="2"/>
      </bottom>
      <diagonal/>
    </border>
    <border>
      <left style="thin">
        <color theme="2"/>
      </left>
      <right style="medium">
        <color theme="2"/>
      </right>
      <top style="thin">
        <color theme="2"/>
      </top>
      <bottom style="medium">
        <color theme="2"/>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style="medium">
        <color theme="2"/>
      </left>
      <right style="thin">
        <color theme="2"/>
      </right>
      <top style="medium">
        <color theme="2"/>
      </top>
      <bottom style="thin">
        <color theme="2"/>
      </bottom>
      <diagonal/>
    </border>
    <border>
      <left style="thin">
        <color theme="2"/>
      </left>
      <right/>
      <top style="medium">
        <color theme="2"/>
      </top>
      <bottom/>
      <diagonal/>
    </border>
    <border>
      <left style="thin">
        <color theme="2"/>
      </left>
      <right/>
      <top/>
      <bottom style="medium">
        <color theme="2"/>
      </bottom>
      <diagonal/>
    </border>
    <border>
      <left/>
      <right/>
      <top/>
      <bottom style="medium">
        <color theme="2"/>
      </bottom>
      <diagonal/>
    </border>
    <border>
      <left/>
      <right style="medium">
        <color theme="2"/>
      </right>
      <top/>
      <bottom style="medium">
        <color theme="2"/>
      </bottom>
      <diagonal/>
    </border>
    <border>
      <left style="thin">
        <color theme="2"/>
      </left>
      <right style="thin">
        <color theme="2"/>
      </right>
      <top style="medium">
        <color theme="2"/>
      </top>
      <bottom style="thin">
        <color theme="2"/>
      </bottom>
      <diagonal/>
    </border>
    <border>
      <left style="thin">
        <color theme="2"/>
      </left>
      <right style="medium">
        <color theme="2"/>
      </right>
      <top style="medium">
        <color theme="2"/>
      </top>
      <bottom style="thin">
        <color theme="2"/>
      </bottom>
      <diagonal/>
    </border>
    <border>
      <left style="medium">
        <color theme="2"/>
      </left>
      <right style="thin">
        <color theme="2"/>
      </right>
      <top style="medium">
        <color theme="2"/>
      </top>
      <bottom/>
      <diagonal/>
    </border>
    <border>
      <left style="medium">
        <color theme="2"/>
      </left>
      <right style="thin">
        <color theme="2"/>
      </right>
      <top/>
      <bottom/>
      <diagonal/>
    </border>
    <border>
      <left/>
      <right style="medium">
        <color theme="2"/>
      </right>
      <top/>
      <bottom/>
      <diagonal/>
    </border>
    <border>
      <left style="medium">
        <color theme="2"/>
      </left>
      <right style="thin">
        <color theme="2"/>
      </right>
      <top/>
      <bottom style="medium">
        <color theme="2"/>
      </bottom>
      <diagonal/>
    </border>
    <border>
      <left style="medium">
        <color theme="8" tint="-0.249977111117893"/>
      </left>
      <right style="thin">
        <color theme="4"/>
      </right>
      <top style="medium">
        <color theme="8" tint="-0.249977111117893"/>
      </top>
      <bottom style="medium">
        <color theme="8" tint="-0.249977111117893"/>
      </bottom>
      <diagonal/>
    </border>
    <border>
      <left style="thin">
        <color theme="4"/>
      </left>
      <right style="medium">
        <color theme="8" tint="-0.249977111117893"/>
      </right>
      <top style="medium">
        <color theme="8" tint="-0.249977111117893"/>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style="thin">
        <color theme="4" tint="0.79998168889431442"/>
      </left>
      <right style="thin">
        <color theme="4" tint="0.79998168889431442"/>
      </right>
      <top style="thin">
        <color theme="4" tint="0.79998168889431442"/>
      </top>
      <bottom/>
      <diagonal/>
    </border>
    <border>
      <left/>
      <right/>
      <top style="medium">
        <color theme="8" tint="-0.249977111117893"/>
      </top>
      <bottom style="medium">
        <color theme="8" tint="-0.249977111117893"/>
      </bottom>
      <diagonal/>
    </border>
    <border>
      <left/>
      <right style="thin">
        <color theme="4" tint="0.79998168889431442"/>
      </right>
      <top style="medium">
        <color theme="8" tint="-0.249977111117893"/>
      </top>
      <bottom style="medium">
        <color theme="8" tint="-0.249977111117893"/>
      </bottom>
      <diagonal/>
    </border>
    <border>
      <left style="thin">
        <color theme="4" tint="0.79998168889431442"/>
      </left>
      <right style="thin">
        <color theme="4" tint="0.79998168889431442"/>
      </right>
      <top style="medium">
        <color theme="8" tint="-0.249977111117893"/>
      </top>
      <bottom style="medium">
        <color theme="8" tint="-0.249977111117893"/>
      </bottom>
      <diagonal/>
    </border>
    <border>
      <left/>
      <right style="thin">
        <color theme="4" tint="0.79998168889431442"/>
      </right>
      <top style="thin">
        <color theme="4" tint="0.79998168889431442"/>
      </top>
      <bottom/>
      <diagonal/>
    </border>
    <border>
      <left style="medium">
        <color theme="8" tint="-0.249977111117893"/>
      </left>
      <right style="medium">
        <color theme="8" tint="-0.249977111117893"/>
      </right>
      <top/>
      <bottom style="thin">
        <color theme="4" tint="0.79998168889431442"/>
      </bottom>
      <diagonal/>
    </border>
    <border>
      <left style="medium">
        <color theme="8" tint="-0.249977111117893"/>
      </left>
      <right style="medium">
        <color theme="8" tint="-0.249977111117893"/>
      </right>
      <top style="thin">
        <color theme="4" tint="0.79998168889431442"/>
      </top>
      <bottom style="thin">
        <color theme="4" tint="0.79998168889431442"/>
      </bottom>
      <diagonal/>
    </border>
    <border>
      <left style="medium">
        <color theme="8" tint="-0.249977111117893"/>
      </left>
      <right style="medium">
        <color theme="8" tint="-0.249977111117893"/>
      </right>
      <top style="thin">
        <color theme="4" tint="0.79998168889431442"/>
      </top>
      <bottom style="medium">
        <color theme="8" tint="-0.249977111117893"/>
      </bottom>
      <diagonal/>
    </border>
    <border>
      <left style="thin">
        <color theme="4" tint="0.79998168889431442"/>
      </left>
      <right/>
      <top style="medium">
        <color theme="8" tint="-0.249977111117893"/>
      </top>
      <bottom style="medium">
        <color theme="8" tint="-0.249977111117893"/>
      </bottom>
      <diagonal/>
    </border>
    <border>
      <left style="thin">
        <color theme="4" tint="0.79998168889431442"/>
      </left>
      <right/>
      <top/>
      <bottom style="thin">
        <color theme="4" tint="0.79998168889431442"/>
      </bottom>
      <diagonal/>
    </border>
    <border>
      <left style="thin">
        <color theme="4" tint="0.79998168889431442"/>
      </left>
      <right/>
      <top style="thin">
        <color theme="4" tint="0.79998168889431442"/>
      </top>
      <bottom/>
      <diagonal/>
    </border>
    <border>
      <left style="medium">
        <color theme="8" tint="-0.249977111117893"/>
      </left>
      <right style="medium">
        <color theme="8" tint="-0.249977111117893"/>
      </right>
      <top style="thin">
        <color theme="4" tint="0.79998168889431442"/>
      </top>
      <bottom/>
      <diagonal/>
    </border>
    <border>
      <left style="medium">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medium">
        <color theme="8" tint="-0.249977111117893"/>
      </right>
      <top style="thin">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theme="8" tint="-0.249977111117893"/>
      </left>
      <right style="medium">
        <color theme="8" tint="-0.249977111117893"/>
      </right>
      <top/>
      <bottom/>
      <diagonal/>
    </border>
    <border>
      <left style="medium">
        <color theme="8" tint="-0.249977111117893"/>
      </left>
      <right style="medium">
        <color theme="8" tint="-0.249977111117893"/>
      </right>
      <top style="thin">
        <color theme="8" tint="-0.249977111117893"/>
      </top>
      <bottom style="medium">
        <color theme="8" tint="-0.249977111117893"/>
      </bottom>
      <diagonal/>
    </border>
    <border>
      <left style="thin">
        <color theme="8" tint="-0.249977111117893"/>
      </left>
      <right/>
      <top style="thin">
        <color theme="8" tint="-0.249977111117893"/>
      </top>
      <bottom style="medium">
        <color theme="8" tint="-0.249977111117893"/>
      </bottom>
      <diagonal/>
    </border>
    <border>
      <left/>
      <right/>
      <top/>
      <bottom style="thin">
        <color theme="4" tint="0.79998168889431442"/>
      </bottom>
      <diagonal/>
    </border>
    <border>
      <left/>
      <right/>
      <top style="thin">
        <color theme="4" tint="0.79998168889431442"/>
      </top>
      <bottom/>
      <diagonal/>
    </border>
    <border>
      <left style="medium">
        <color theme="8" tint="-0.249977111117893"/>
      </left>
      <right style="thin">
        <color theme="8" tint="0.79998168889431442"/>
      </right>
      <top style="medium">
        <color theme="8" tint="-0.249977111117893"/>
      </top>
      <bottom style="thin">
        <color theme="8" tint="0.79998168889431442"/>
      </bottom>
      <diagonal/>
    </border>
    <border>
      <left style="thin">
        <color theme="8" tint="0.79998168889431442"/>
      </left>
      <right style="thin">
        <color theme="8" tint="0.79998168889431442"/>
      </right>
      <top style="medium">
        <color theme="8" tint="-0.249977111117893"/>
      </top>
      <bottom style="thin">
        <color theme="8" tint="0.79998168889431442"/>
      </bottom>
      <diagonal/>
    </border>
    <border>
      <left style="thin">
        <color theme="8" tint="0.79998168889431442"/>
      </left>
      <right style="medium">
        <color theme="8" tint="-0.249977111117893"/>
      </right>
      <top style="medium">
        <color theme="8" tint="-0.249977111117893"/>
      </top>
      <bottom style="thin">
        <color theme="8" tint="0.79998168889431442"/>
      </bottom>
      <diagonal/>
    </border>
    <border>
      <left style="medium">
        <color theme="8" tint="-0.249977111117893"/>
      </left>
      <right style="thin">
        <color theme="8" tint="0.79998168889431442"/>
      </right>
      <top style="thin">
        <color theme="8" tint="0.79998168889431442"/>
      </top>
      <bottom style="thin">
        <color theme="8" tint="0.79998168889431442"/>
      </bottom>
      <diagonal/>
    </border>
    <border>
      <left style="thin">
        <color theme="8" tint="0.79998168889431442"/>
      </left>
      <right style="medium">
        <color theme="8" tint="-0.249977111117893"/>
      </right>
      <top style="thin">
        <color theme="8" tint="0.79998168889431442"/>
      </top>
      <bottom style="thin">
        <color theme="8" tint="0.79998168889431442"/>
      </bottom>
      <diagonal/>
    </border>
    <border>
      <left style="medium">
        <color theme="8" tint="-0.249977111117893"/>
      </left>
      <right style="thin">
        <color theme="8" tint="0.79998168889431442"/>
      </right>
      <top style="thin">
        <color theme="8" tint="0.79998168889431442"/>
      </top>
      <bottom style="medium">
        <color theme="8" tint="-0.249977111117893"/>
      </bottom>
      <diagonal/>
    </border>
    <border>
      <left style="thin">
        <color theme="8" tint="0.79998168889431442"/>
      </left>
      <right style="thin">
        <color theme="8" tint="0.79998168889431442"/>
      </right>
      <top style="thin">
        <color theme="8" tint="0.79998168889431442"/>
      </top>
      <bottom style="medium">
        <color theme="8" tint="-0.249977111117893"/>
      </bottom>
      <diagonal/>
    </border>
    <border>
      <left style="thin">
        <color theme="8" tint="0.79998168889431442"/>
      </left>
      <right style="medium">
        <color theme="8" tint="-0.249977111117893"/>
      </right>
      <top style="thin">
        <color theme="8" tint="0.79998168889431442"/>
      </top>
      <bottom style="medium">
        <color theme="8" tint="-0.249977111117893"/>
      </bottom>
      <diagonal/>
    </border>
    <border>
      <left style="medium">
        <color theme="2"/>
      </left>
      <right/>
      <top/>
      <bottom/>
      <diagonal/>
    </border>
    <border>
      <left style="thin">
        <color theme="2"/>
      </left>
      <right/>
      <top style="thin">
        <color theme="2"/>
      </top>
      <bottom style="medium">
        <color theme="2"/>
      </bottom>
      <diagonal/>
    </border>
    <border>
      <left/>
      <right style="thin">
        <color theme="2"/>
      </right>
      <top style="thin">
        <color theme="2"/>
      </top>
      <bottom style="medium">
        <color theme="2"/>
      </bottom>
      <diagonal/>
    </border>
    <border>
      <left style="medium">
        <color theme="2"/>
      </left>
      <right/>
      <top style="medium">
        <color theme="2"/>
      </top>
      <bottom style="thin">
        <color theme="2"/>
      </bottom>
      <diagonal/>
    </border>
    <border>
      <left/>
      <right/>
      <top style="medium">
        <color theme="2"/>
      </top>
      <bottom style="thin">
        <color theme="2"/>
      </bottom>
      <diagonal/>
    </border>
    <border>
      <left/>
      <right style="medium">
        <color theme="2"/>
      </right>
      <top style="medium">
        <color theme="2"/>
      </top>
      <bottom style="thin">
        <color theme="2"/>
      </bottom>
      <diagonal/>
    </border>
    <border>
      <left/>
      <right style="medium">
        <color theme="2"/>
      </right>
      <top/>
      <bottom style="thin">
        <color theme="2"/>
      </bottom>
      <diagonal/>
    </border>
    <border>
      <left style="medium">
        <color theme="2"/>
      </left>
      <right/>
      <top/>
      <bottom style="medium">
        <color theme="2"/>
      </bottom>
      <diagonal/>
    </border>
    <border>
      <left style="thin">
        <color theme="0"/>
      </left>
      <right style="thin">
        <color theme="0"/>
      </right>
      <top/>
      <bottom style="thin">
        <color theme="0"/>
      </bottom>
      <diagonal/>
    </border>
    <border>
      <left style="medium">
        <color theme="2"/>
      </left>
      <right style="medium">
        <color theme="2"/>
      </right>
      <top/>
      <bottom/>
      <diagonal/>
    </border>
    <border>
      <left style="medium">
        <color theme="2"/>
      </left>
      <right style="medium">
        <color theme="2"/>
      </right>
      <top style="medium">
        <color theme="2"/>
      </top>
      <bottom style="medium">
        <color theme="2"/>
      </bottom>
      <diagonal/>
    </border>
    <border>
      <left/>
      <right/>
      <top/>
      <bottom style="medium">
        <color theme="0"/>
      </bottom>
      <diagonal/>
    </border>
    <border>
      <left style="medium">
        <color theme="2"/>
      </left>
      <right/>
      <top style="medium">
        <color theme="2"/>
      </top>
      <bottom style="medium">
        <color theme="2"/>
      </bottom>
      <diagonal/>
    </border>
    <border>
      <left/>
      <right style="medium">
        <color theme="2"/>
      </right>
      <top style="medium">
        <color theme="2"/>
      </top>
      <bottom style="medium">
        <color theme="2"/>
      </bottom>
      <diagonal/>
    </border>
    <border>
      <left/>
      <right/>
      <top style="medium">
        <color theme="2"/>
      </top>
      <bottom style="medium">
        <color theme="2"/>
      </bottom>
      <diagonal/>
    </border>
    <border>
      <left style="medium">
        <color theme="8" tint="0.59999389629810485"/>
      </left>
      <right style="medium">
        <color theme="8" tint="-0.249977111117893"/>
      </right>
      <top style="medium">
        <color theme="8" tint="0.59999389629810485"/>
      </top>
      <bottom style="medium">
        <color theme="8" tint="0.59999389629810485"/>
      </bottom>
      <diagonal/>
    </border>
    <border>
      <left/>
      <right/>
      <top style="medium">
        <color theme="8" tint="0.59999389629810485"/>
      </top>
      <bottom style="medium">
        <color theme="8" tint="0.59999389629810485"/>
      </bottom>
      <diagonal/>
    </border>
    <border>
      <left/>
      <right style="medium">
        <color theme="8" tint="0.59999389629810485"/>
      </right>
      <top style="medium">
        <color theme="8" tint="0.59999389629810485"/>
      </top>
      <bottom style="medium">
        <color theme="8" tint="0.59999389629810485"/>
      </bottom>
      <diagonal/>
    </border>
    <border>
      <left/>
      <right/>
      <top style="medium">
        <color theme="8" tint="0.59999389629810485"/>
      </top>
      <bottom/>
      <diagonal/>
    </border>
    <border>
      <left/>
      <right style="medium">
        <color theme="8" tint="0.59999389629810485"/>
      </right>
      <top style="medium">
        <color theme="8" tint="0.59999389629810485"/>
      </top>
      <bottom/>
      <diagonal/>
    </border>
    <border>
      <left style="medium">
        <color theme="8" tint="-0.249977111117893"/>
      </left>
      <right style="thin">
        <color theme="8" tint="-0.249977111117893"/>
      </right>
      <top style="thin">
        <color theme="8" tint="-0.249977111117893"/>
      </top>
      <bottom style="thin">
        <color theme="8" tint="-0.249977111117893"/>
      </bottom>
      <diagonal/>
    </border>
    <border>
      <left style="thin">
        <color theme="8" tint="-0.249977111117893"/>
      </left>
      <right style="medium">
        <color theme="8" tint="-0.249977111117893"/>
      </right>
      <top style="thin">
        <color theme="8" tint="-0.249977111117893"/>
      </top>
      <bottom style="thin">
        <color theme="8" tint="-0.249977111117893"/>
      </bottom>
      <diagonal/>
    </border>
    <border>
      <left style="thin">
        <color theme="0"/>
      </left>
      <right/>
      <top style="thin">
        <color theme="8" tint="-0.249977111117893"/>
      </top>
      <bottom style="thin">
        <color theme="0"/>
      </bottom>
      <diagonal/>
    </border>
    <border>
      <left/>
      <right style="thin">
        <color theme="0"/>
      </right>
      <top style="thin">
        <color theme="8" tint="-0.249977111117893"/>
      </top>
      <bottom style="thin">
        <color theme="0"/>
      </bottom>
      <diagonal/>
    </border>
    <border>
      <left style="medium">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medium">
        <color theme="8" tint="-0.249977111117893"/>
      </right>
      <top style="medium">
        <color theme="8" tint="-0.249977111117893"/>
      </top>
      <bottom style="thin">
        <color theme="8" tint="-0.249977111117893"/>
      </bottom>
      <diagonal/>
    </border>
    <border>
      <left style="medium">
        <color theme="2"/>
      </left>
      <right style="medium">
        <color theme="2"/>
      </right>
      <top style="medium">
        <color theme="2"/>
      </top>
      <bottom style="thin">
        <color theme="2"/>
      </bottom>
      <diagonal/>
    </border>
    <border>
      <left style="medium">
        <color theme="2"/>
      </left>
      <right style="medium">
        <color theme="2"/>
      </right>
      <top style="thin">
        <color theme="2"/>
      </top>
      <bottom style="medium">
        <color theme="2"/>
      </bottom>
      <diagonal/>
    </border>
    <border>
      <left style="medium">
        <color theme="2"/>
      </left>
      <right style="medium">
        <color theme="2"/>
      </right>
      <top style="medium">
        <color theme="8" tint="-0.249977111117893"/>
      </top>
      <bottom/>
      <diagonal/>
    </border>
    <border>
      <left style="medium">
        <color theme="8" tint="-0.249977111117893"/>
      </left>
      <right/>
      <top style="medium">
        <color theme="0"/>
      </top>
      <bottom/>
      <diagonal/>
    </border>
    <border>
      <left style="medium">
        <color theme="8" tint="-0.249977111117893"/>
      </left>
      <right/>
      <top style="thin">
        <color theme="4" tint="0.79998168889431442"/>
      </top>
      <bottom/>
      <diagonal/>
    </border>
    <border>
      <left/>
      <right style="medium">
        <color theme="8" tint="-0.249977111117893"/>
      </right>
      <top style="thin">
        <color theme="4" tint="0.79998168889431442"/>
      </top>
      <bottom/>
      <diagonal/>
    </border>
    <border>
      <left style="medium">
        <color theme="8" tint="-0.249977111117893"/>
      </left>
      <right/>
      <top/>
      <bottom style="thin">
        <color theme="4" tint="0.79998168889431442"/>
      </bottom>
      <diagonal/>
    </border>
    <border>
      <left/>
      <right style="medium">
        <color theme="8" tint="-0.249977111117893"/>
      </right>
      <top/>
      <bottom style="thin">
        <color theme="4" tint="0.79998168889431442"/>
      </bottom>
      <diagonal/>
    </border>
    <border>
      <left style="medium">
        <color theme="2"/>
      </left>
      <right/>
      <top style="thin">
        <color theme="2"/>
      </top>
      <bottom style="medium">
        <color theme="2"/>
      </bottom>
      <diagonal/>
    </border>
    <border>
      <left style="medium">
        <color theme="4"/>
      </left>
      <right/>
      <top style="medium">
        <color theme="4"/>
      </top>
      <bottom style="medium">
        <color theme="4"/>
      </bottom>
      <diagonal/>
    </border>
    <border>
      <left style="thin">
        <color theme="4"/>
      </left>
      <right style="thin">
        <color theme="4"/>
      </right>
      <top style="thin">
        <color theme="4"/>
      </top>
      <bottom/>
      <diagonal/>
    </border>
    <border>
      <left/>
      <right/>
      <top style="thin">
        <color theme="4" tint="0.79998168889431442"/>
      </top>
      <bottom style="medium">
        <color theme="8" tint="-0.249977111117893"/>
      </bottom>
      <diagonal/>
    </border>
    <border>
      <left style="medium">
        <color theme="8" tint="-0.249977111117893"/>
      </left>
      <right style="medium">
        <color theme="2"/>
      </right>
      <top style="medium">
        <color theme="8" tint="-0.249977111117893"/>
      </top>
      <bottom style="medium">
        <color theme="2"/>
      </bottom>
      <diagonal/>
    </border>
    <border>
      <left style="medium">
        <color theme="2"/>
      </left>
      <right/>
      <top style="medium">
        <color theme="8" tint="-0.249977111117893"/>
      </top>
      <bottom style="medium">
        <color theme="2"/>
      </bottom>
      <diagonal/>
    </border>
    <border>
      <left/>
      <right/>
      <top style="medium">
        <color theme="8" tint="-0.249977111117893"/>
      </top>
      <bottom style="medium">
        <color theme="2"/>
      </bottom>
      <diagonal/>
    </border>
    <border>
      <left/>
      <right style="medium">
        <color theme="2"/>
      </right>
      <top style="medium">
        <color theme="8" tint="-0.249977111117893"/>
      </top>
      <bottom style="medium">
        <color theme="2"/>
      </bottom>
      <diagonal/>
    </border>
    <border>
      <left style="medium">
        <color theme="2"/>
      </left>
      <right style="medium">
        <color theme="8" tint="-0.249977111117893"/>
      </right>
      <top style="medium">
        <color theme="8" tint="-0.249977111117893"/>
      </top>
      <bottom style="medium">
        <color theme="2"/>
      </bottom>
      <diagonal/>
    </border>
    <border>
      <left style="medium">
        <color theme="8" tint="-0.249977111117893"/>
      </left>
      <right style="thin">
        <color theme="2"/>
      </right>
      <top style="thin">
        <color theme="2"/>
      </top>
      <bottom style="thin">
        <color theme="2"/>
      </bottom>
      <diagonal/>
    </border>
    <border>
      <left/>
      <right style="medium">
        <color theme="0"/>
      </right>
      <top/>
      <bottom style="medium">
        <color theme="2"/>
      </bottom>
      <diagonal/>
    </border>
    <border>
      <left style="thin">
        <color theme="4"/>
      </left>
      <right/>
      <top style="thin">
        <color theme="2"/>
      </top>
      <bottom style="thin">
        <color theme="4"/>
      </bottom>
      <diagonal/>
    </border>
    <border>
      <left/>
      <right style="thin">
        <color theme="4"/>
      </right>
      <top style="thin">
        <color theme="2"/>
      </top>
      <bottom style="thin">
        <color theme="4"/>
      </bottom>
      <diagonal/>
    </border>
    <border>
      <left style="medium">
        <color theme="8" tint="-0.249977111117893"/>
      </left>
      <right/>
      <top style="thin">
        <color theme="4" tint="0.79998168889431442"/>
      </top>
      <bottom style="thin">
        <color theme="4" tint="0.79998168889431442"/>
      </bottom>
      <diagonal/>
    </border>
    <border>
      <left/>
      <right style="medium">
        <color theme="8" tint="-0.249977111117893"/>
      </right>
      <top style="thin">
        <color theme="4" tint="0.79998168889431442"/>
      </top>
      <bottom style="thin">
        <color theme="4" tint="0.79998168889431442"/>
      </bottom>
      <diagonal/>
    </border>
    <border>
      <left style="thin">
        <color theme="2"/>
      </left>
      <right/>
      <top style="medium">
        <color theme="0"/>
      </top>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style="thin">
        <color theme="2"/>
      </left>
      <right/>
      <top/>
      <bottom style="medium">
        <color theme="0"/>
      </bottom>
      <diagonal/>
    </border>
    <border>
      <left style="medium">
        <color theme="0"/>
      </left>
      <right style="medium">
        <color theme="0"/>
      </right>
      <top/>
      <bottom style="medium">
        <color theme="0"/>
      </bottom>
      <diagonal/>
    </border>
    <border>
      <left style="medium">
        <color theme="0"/>
      </left>
      <right/>
      <top style="thin">
        <color theme="2"/>
      </top>
      <bottom style="thin">
        <color theme="2"/>
      </bottom>
      <diagonal/>
    </border>
    <border>
      <left/>
      <right style="medium">
        <color theme="0"/>
      </right>
      <top style="thin">
        <color theme="2"/>
      </top>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theme="2"/>
      </left>
      <right/>
      <top style="thin">
        <color theme="2"/>
      </top>
      <bottom style="medium">
        <color theme="0"/>
      </bottom>
      <diagonal/>
    </border>
    <border>
      <left/>
      <right/>
      <top style="thin">
        <color theme="2"/>
      </top>
      <bottom style="medium">
        <color theme="0"/>
      </bottom>
      <diagonal/>
    </border>
    <border>
      <left/>
      <right style="thin">
        <color theme="2"/>
      </right>
      <top style="thin">
        <color theme="2"/>
      </top>
      <bottom style="medium">
        <color theme="0"/>
      </bottom>
      <diagonal/>
    </border>
    <border>
      <left style="thin">
        <color theme="4" tint="0.79998168889431442"/>
      </left>
      <right/>
      <top style="thin">
        <color theme="2"/>
      </top>
      <bottom style="thin">
        <color theme="4" tint="0.79998168889431442"/>
      </bottom>
      <diagonal/>
    </border>
    <border>
      <left/>
      <right/>
      <top style="thin">
        <color theme="2"/>
      </top>
      <bottom style="thin">
        <color theme="4" tint="0.79998168889431442"/>
      </bottom>
      <diagonal/>
    </border>
    <border>
      <left/>
      <right style="thin">
        <color theme="0"/>
      </right>
      <top style="thin">
        <color theme="2"/>
      </top>
      <bottom style="thin">
        <color theme="4" tint="0.79998168889431442"/>
      </bottom>
      <diagonal/>
    </border>
    <border>
      <left style="thin">
        <color theme="0"/>
      </left>
      <right/>
      <top style="thin">
        <color theme="2"/>
      </top>
      <bottom style="thin">
        <color theme="4" tint="0.79998168889431442"/>
      </bottom>
      <diagonal/>
    </border>
    <border>
      <left/>
      <right style="thin">
        <color theme="4" tint="0.79998168889431442"/>
      </right>
      <top style="thin">
        <color theme="2"/>
      </top>
      <bottom style="thin">
        <color theme="4" tint="0.79998168889431442"/>
      </bottom>
      <diagonal/>
    </border>
    <border>
      <left/>
      <right style="thin">
        <color theme="2"/>
      </right>
      <top/>
      <bottom style="medium">
        <color theme="0"/>
      </bottom>
      <diagonal/>
    </border>
    <border>
      <left style="medium">
        <color theme="2"/>
      </left>
      <right style="thin">
        <color theme="0"/>
      </right>
      <top/>
      <bottom style="medium">
        <color theme="2"/>
      </bottom>
      <diagonal/>
    </border>
    <border>
      <left style="medium">
        <color theme="8" tint="-0.249977111117893"/>
      </left>
      <right style="thin">
        <color theme="2"/>
      </right>
      <top style="medium">
        <color theme="2"/>
      </top>
      <bottom/>
      <diagonal/>
    </border>
    <border>
      <left style="medium">
        <color theme="8" tint="-0.249977111117893"/>
      </left>
      <right style="thin">
        <color theme="2"/>
      </right>
      <top/>
      <bottom/>
      <diagonal/>
    </border>
    <border>
      <left style="medium">
        <color theme="8" tint="-0.249977111117893"/>
      </left>
      <right style="thin">
        <color theme="2"/>
      </right>
      <top/>
      <bottom style="medium">
        <color theme="0"/>
      </bottom>
      <diagonal/>
    </border>
    <border>
      <left style="medium">
        <color rgb="FFCCCCCC"/>
      </left>
      <right style="medium">
        <color rgb="FF000000"/>
      </right>
      <top style="medium">
        <color rgb="FF000000"/>
      </top>
      <bottom style="medium">
        <color rgb="FF000000"/>
      </bottom>
      <diagonal/>
    </border>
  </borders>
  <cellStyleXfs count="65">
    <xf numFmtId="0" fontId="0" fillId="0" borderId="0"/>
    <xf numFmtId="43" fontId="33" fillId="0" borderId="0" applyFont="0" applyFill="0" applyBorder="0" applyAlignment="0" applyProtection="0"/>
    <xf numFmtId="9" fontId="33" fillId="0" borderId="0" applyFont="0" applyFill="0" applyBorder="0" applyAlignment="0" applyProtection="0"/>
    <xf numFmtId="0" fontId="34" fillId="0" borderId="0">
      <alignment vertical="top"/>
    </xf>
    <xf numFmtId="43" fontId="34" fillId="0" borderId="0" applyFont="0" applyFill="0" applyBorder="0" applyAlignment="0" applyProtection="0"/>
    <xf numFmtId="0" fontId="34" fillId="0" borderId="0"/>
    <xf numFmtId="0" fontId="34" fillId="0" borderId="0"/>
    <xf numFmtId="0" fontId="30" fillId="0" borderId="0"/>
    <xf numFmtId="166" fontId="30" fillId="0" borderId="0" applyFont="0" applyFill="0" applyBorder="0" applyAlignment="0" applyProtection="0"/>
    <xf numFmtId="0" fontId="34" fillId="0" borderId="0"/>
    <xf numFmtId="168" fontId="37" fillId="0" borderId="0"/>
    <xf numFmtId="0" fontId="30" fillId="0" borderId="0"/>
    <xf numFmtId="0" fontId="30" fillId="0" borderId="0"/>
    <xf numFmtId="0" fontId="30" fillId="0" borderId="0"/>
    <xf numFmtId="0" fontId="34" fillId="0" borderId="0"/>
    <xf numFmtId="166" fontId="34" fillId="0" borderId="0" applyFont="0" applyFill="0" applyBorder="0" applyAlignment="0" applyProtection="0"/>
    <xf numFmtId="0" fontId="34" fillId="0" borderId="0"/>
    <xf numFmtId="0" fontId="38" fillId="0" borderId="0"/>
    <xf numFmtId="13" fontId="34" fillId="0" borderId="0" applyFont="0" applyFill="0" applyProtection="0"/>
    <xf numFmtId="166" fontId="30" fillId="0" borderId="0" applyFont="0" applyFill="0" applyBorder="0" applyAlignment="0" applyProtection="0"/>
    <xf numFmtId="166" fontId="34" fillId="0" borderId="0" applyFont="0" applyFill="0" applyBorder="0" applyAlignment="0" applyProtection="0"/>
    <xf numFmtId="165" fontId="41" fillId="0" borderId="0" applyFont="0" applyFill="0" applyBorder="0" applyAlignment="0" applyProtection="0"/>
    <xf numFmtId="0" fontId="27" fillId="0" borderId="0"/>
    <xf numFmtId="0" fontId="28" fillId="0" borderId="0"/>
    <xf numFmtId="43" fontId="28" fillId="0" borderId="0" applyFont="0" applyFill="0" applyBorder="0" applyAlignment="0" applyProtection="0"/>
    <xf numFmtId="0" fontId="26" fillId="0" borderId="0"/>
    <xf numFmtId="0" fontId="28" fillId="0" borderId="0"/>
    <xf numFmtId="9" fontId="25" fillId="0" borderId="0" applyFont="0" applyFill="0" applyBorder="0" applyAlignment="0" applyProtection="0"/>
    <xf numFmtId="0" fontId="25" fillId="0" borderId="0"/>
    <xf numFmtId="166" fontId="25" fillId="0" borderId="0" applyFont="0" applyFill="0" applyBorder="0" applyAlignment="0" applyProtection="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1" fontId="22" fillId="0" borderId="0" applyFont="0" applyFill="0" applyBorder="0" applyAlignment="0" applyProtection="0"/>
    <xf numFmtId="0" fontId="21" fillId="0" borderId="0"/>
    <xf numFmtId="0" fontId="22" fillId="0" borderId="0"/>
    <xf numFmtId="0" fontId="19" fillId="0" borderId="0"/>
    <xf numFmtId="9" fontId="22" fillId="0" borderId="0" applyFont="0" applyFill="0" applyBorder="0" applyAlignment="0" applyProtection="0"/>
    <xf numFmtId="0" fontId="18" fillId="0" borderId="0"/>
    <xf numFmtId="165" fontId="18" fillId="0" borderId="0" applyFont="0" applyFill="0" applyBorder="0" applyAlignment="0" applyProtection="0"/>
    <xf numFmtId="0" fontId="66" fillId="15" borderId="0" applyNumberFormat="0" applyBorder="0" applyAlignment="0" applyProtection="0"/>
    <xf numFmtId="0" fontId="52" fillId="16" borderId="0" applyNumberFormat="0" applyBorder="0" applyAlignment="0" applyProtection="0"/>
    <xf numFmtId="0" fontId="17" fillId="0" borderId="0"/>
    <xf numFmtId="0" fontId="16" fillId="0" borderId="0"/>
    <xf numFmtId="0" fontId="22" fillId="0" borderId="0"/>
    <xf numFmtId="0" fontId="15" fillId="0" borderId="0"/>
    <xf numFmtId="165" fontId="15" fillId="0" borderId="0" applyFont="0" applyFill="0" applyBorder="0" applyAlignment="0" applyProtection="0"/>
    <xf numFmtId="0" fontId="70" fillId="0" borderId="0" applyNumberFormat="0" applyFill="0" applyBorder="0" applyAlignment="0" applyProtection="0"/>
    <xf numFmtId="0" fontId="14" fillId="0" borderId="0"/>
    <xf numFmtId="165" fontId="14" fillId="0" borderId="0" applyFont="0" applyFill="0" applyBorder="0" applyAlignment="0" applyProtection="0"/>
    <xf numFmtId="0" fontId="13" fillId="0" borderId="0"/>
    <xf numFmtId="0" fontId="8" fillId="0" borderId="0"/>
    <xf numFmtId="0" fontId="5" fillId="0" borderId="0"/>
    <xf numFmtId="165" fontId="5" fillId="0" borderId="0" applyFont="0" applyFill="0" applyBorder="0" applyAlignment="0" applyProtection="0"/>
    <xf numFmtId="0" fontId="22" fillId="0" borderId="0"/>
    <xf numFmtId="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1" fillId="0" borderId="0"/>
    <xf numFmtId="0" fontId="132" fillId="0" borderId="0" applyNumberFormat="0" applyFill="0" applyBorder="0" applyAlignment="0" applyProtection="0"/>
  </cellStyleXfs>
  <cellXfs count="836">
    <xf numFmtId="0" fontId="0" fillId="0" borderId="0" xfId="0"/>
    <xf numFmtId="0" fontId="0" fillId="2" borderId="0" xfId="0" applyFill="1"/>
    <xf numFmtId="0" fontId="39" fillId="0" borderId="0" xfId="0" applyFont="1"/>
    <xf numFmtId="165" fontId="42" fillId="2" borderId="0" xfId="21" applyFont="1" applyFill="1" applyAlignment="1">
      <alignment wrapText="1"/>
    </xf>
    <xf numFmtId="0" fontId="55" fillId="2" borderId="0" xfId="0" applyFont="1" applyFill="1"/>
    <xf numFmtId="0" fontId="17" fillId="2" borderId="0" xfId="43" applyFill="1"/>
    <xf numFmtId="0" fontId="53" fillId="2" borderId="0" xfId="43" applyFont="1" applyFill="1"/>
    <xf numFmtId="0" fontId="67" fillId="2" borderId="0" xfId="0" applyFont="1" applyFill="1"/>
    <xf numFmtId="0" fontId="55" fillId="2" borderId="0" xfId="35" applyFont="1" applyFill="1" applyAlignment="1">
      <alignment vertical="center"/>
    </xf>
    <xf numFmtId="0" fontId="55" fillId="2" borderId="0" xfId="35" applyFont="1" applyFill="1" applyAlignment="1">
      <alignment horizontal="center" vertical="center"/>
    </xf>
    <xf numFmtId="0" fontId="78" fillId="2" borderId="0" xfId="35" applyFont="1" applyFill="1" applyAlignment="1">
      <alignment vertical="center"/>
    </xf>
    <xf numFmtId="0" fontId="80" fillId="2" borderId="0" xfId="35" applyFont="1" applyFill="1"/>
    <xf numFmtId="0" fontId="80" fillId="2" borderId="0" xfId="0" applyFont="1" applyFill="1"/>
    <xf numFmtId="0" fontId="55" fillId="0" borderId="0" xfId="0" applyFont="1"/>
    <xf numFmtId="0" fontId="55" fillId="2" borderId="0" xfId="0" applyFont="1" applyFill="1" applyAlignment="1">
      <alignment horizontal="center" vertical="center"/>
    </xf>
    <xf numFmtId="0" fontId="55" fillId="2" borderId="0" xfId="0" applyFont="1" applyFill="1" applyAlignment="1">
      <alignment horizontal="center"/>
    </xf>
    <xf numFmtId="0" fontId="94" fillId="0" borderId="0" xfId="0" applyFont="1" applyAlignment="1">
      <alignment wrapText="1"/>
    </xf>
    <xf numFmtId="0" fontId="95" fillId="0" borderId="0" xfId="0" applyFont="1" applyAlignment="1">
      <alignment wrapText="1"/>
    </xf>
    <xf numFmtId="0" fontId="85" fillId="0" borderId="0" xfId="0" applyFont="1" applyAlignment="1">
      <alignment horizontal="left" vertical="center" wrapText="1"/>
    </xf>
    <xf numFmtId="0" fontId="97" fillId="0" borderId="0" xfId="0" applyFont="1" applyAlignment="1">
      <alignment horizontal="center" vertical="top" wrapText="1"/>
    </xf>
    <xf numFmtId="0" fontId="93" fillId="0" borderId="0" xfId="0" applyFont="1"/>
    <xf numFmtId="0" fontId="54" fillId="0" borderId="92" xfId="0" applyFont="1" applyBorder="1" applyAlignment="1">
      <alignment horizontal="center" vertical="center" wrapText="1"/>
    </xf>
    <xf numFmtId="0" fontId="96" fillId="2" borderId="92" xfId="0" applyFont="1" applyFill="1" applyBorder="1" applyAlignment="1">
      <alignment horizontal="center" vertical="center"/>
    </xf>
    <xf numFmtId="0" fontId="96" fillId="2" borderId="93" xfId="0" applyFont="1" applyFill="1" applyBorder="1" applyAlignment="1">
      <alignment horizontal="center" vertical="center"/>
    </xf>
    <xf numFmtId="0" fontId="96" fillId="2" borderId="91" xfId="0" applyFont="1" applyFill="1" applyBorder="1" applyAlignment="1">
      <alignment horizontal="center" vertical="center"/>
    </xf>
    <xf numFmtId="0" fontId="55" fillId="2" borderId="0" xfId="0" applyFont="1" applyFill="1" applyAlignment="1">
      <alignment horizontal="right" vertical="center"/>
    </xf>
    <xf numFmtId="0" fontId="79" fillId="2" borderId="71" xfId="35" applyFont="1" applyFill="1" applyBorder="1" applyAlignment="1">
      <alignment horizontal="center" vertical="center" wrapText="1"/>
    </xf>
    <xf numFmtId="0" fontId="55" fillId="9" borderId="0" xfId="35" applyFont="1" applyFill="1" applyAlignment="1">
      <alignment vertical="center"/>
    </xf>
    <xf numFmtId="0" fontId="78" fillId="9" borderId="0" xfId="35" applyFont="1" applyFill="1" applyAlignment="1">
      <alignment vertical="center"/>
    </xf>
    <xf numFmtId="0" fontId="80" fillId="9" borderId="0" xfId="35" applyFont="1" applyFill="1"/>
    <xf numFmtId="0" fontId="55" fillId="9" borderId="0" xfId="0" applyFont="1" applyFill="1"/>
    <xf numFmtId="0" fontId="51" fillId="0" borderId="0" xfId="51" applyFont="1" applyAlignment="1">
      <alignment wrapText="1"/>
    </xf>
    <xf numFmtId="0" fontId="44" fillId="2" borderId="0" xfId="51" applyFont="1" applyFill="1" applyAlignment="1">
      <alignment horizontal="left" vertical="top" wrapText="1"/>
    </xf>
    <xf numFmtId="0" fontId="43" fillId="2" borderId="0" xfId="51" applyFont="1" applyFill="1" applyAlignment="1">
      <alignment horizontal="left" vertical="top" wrapText="1"/>
    </xf>
    <xf numFmtId="0" fontId="57" fillId="2" borderId="0" xfId="51" applyFont="1" applyFill="1"/>
    <xf numFmtId="0" fontId="57" fillId="2" borderId="0" xfId="51" applyFont="1" applyFill="1" applyAlignment="1">
      <alignment horizontal="center"/>
    </xf>
    <xf numFmtId="0" fontId="44" fillId="0" borderId="0" xfId="51" applyFont="1" applyAlignment="1">
      <alignment horizontal="left" vertical="top" wrapText="1"/>
    </xf>
    <xf numFmtId="0" fontId="56" fillId="0" borderId="0" xfId="51" applyFont="1" applyAlignment="1">
      <alignment wrapText="1"/>
    </xf>
    <xf numFmtId="3" fontId="91" fillId="6" borderId="125" xfId="0" applyNumberFormat="1" applyFont="1" applyFill="1" applyBorder="1" applyAlignment="1">
      <alignment horizontal="center"/>
    </xf>
    <xf numFmtId="0" fontId="81" fillId="6" borderId="127" xfId="0" applyFont="1" applyFill="1" applyBorder="1" applyAlignment="1">
      <alignment vertical="center"/>
    </xf>
    <xf numFmtId="0" fontId="81" fillId="6" borderId="129" xfId="0" applyFont="1" applyFill="1" applyBorder="1" applyAlignment="1">
      <alignment vertical="center"/>
    </xf>
    <xf numFmtId="0" fontId="58" fillId="0" borderId="71" xfId="0" applyFont="1" applyBorder="1" applyAlignment="1">
      <alignment horizontal="center" vertical="center" wrapText="1"/>
    </xf>
    <xf numFmtId="0" fontId="59" fillId="2" borderId="91" xfId="0" applyFont="1" applyFill="1" applyBorder="1" applyAlignment="1">
      <alignment horizontal="center" vertical="center"/>
    </xf>
    <xf numFmtId="0" fontId="59" fillId="2" borderId="92" xfId="0" applyFont="1" applyFill="1" applyBorder="1" applyAlignment="1">
      <alignment horizontal="center" vertical="center"/>
    </xf>
    <xf numFmtId="0" fontId="59" fillId="0" borderId="71" xfId="0" applyFont="1" applyBorder="1" applyAlignment="1">
      <alignment horizontal="center" vertical="center" wrapText="1"/>
    </xf>
    <xf numFmtId="9" fontId="59" fillId="2" borderId="71" xfId="2" applyFont="1" applyFill="1" applyBorder="1" applyAlignment="1">
      <alignment horizontal="center" vertical="center"/>
    </xf>
    <xf numFmtId="0" fontId="43" fillId="0" borderId="91" xfId="0" applyFont="1" applyBorder="1" applyAlignment="1">
      <alignment horizontal="center" vertical="center" wrapText="1"/>
    </xf>
    <xf numFmtId="0" fontId="43" fillId="0" borderId="92" xfId="0" applyFont="1" applyBorder="1" applyAlignment="1">
      <alignment horizontal="center" vertical="center" wrapText="1"/>
    </xf>
    <xf numFmtId="0" fontId="43" fillId="0" borderId="97" xfId="0" applyFont="1" applyBorder="1" applyAlignment="1">
      <alignment horizontal="center" vertical="center" wrapText="1"/>
    </xf>
    <xf numFmtId="0" fontId="17" fillId="5" borderId="15" xfId="43" applyFill="1" applyBorder="1"/>
    <xf numFmtId="0" fontId="17" fillId="5" borderId="16" xfId="43" applyFill="1" applyBorder="1"/>
    <xf numFmtId="0" fontId="17" fillId="5" borderId="17" xfId="43" applyFill="1" applyBorder="1"/>
    <xf numFmtId="0" fontId="17" fillId="5" borderId="18" xfId="43" applyFill="1" applyBorder="1"/>
    <xf numFmtId="0" fontId="17" fillId="5" borderId="0" xfId="43" applyFill="1"/>
    <xf numFmtId="0" fontId="17" fillId="5" borderId="19" xfId="43" applyFill="1" applyBorder="1"/>
    <xf numFmtId="0" fontId="51" fillId="5" borderId="18" xfId="0" applyFont="1" applyFill="1" applyBorder="1" applyAlignment="1">
      <alignment wrapText="1"/>
    </xf>
    <xf numFmtId="0" fontId="51" fillId="5" borderId="0" xfId="0" applyFont="1" applyFill="1" applyAlignment="1">
      <alignment wrapText="1"/>
    </xf>
    <xf numFmtId="0" fontId="69" fillId="5" borderId="0" xfId="0" applyFont="1" applyFill="1" applyAlignment="1">
      <alignment vertical="center" wrapText="1"/>
    </xf>
    <xf numFmtId="0" fontId="64" fillId="5" borderId="0" xfId="0" applyFont="1" applyFill="1" applyAlignment="1">
      <alignment vertical="center" wrapText="1"/>
    </xf>
    <xf numFmtId="0" fontId="53" fillId="5" borderId="0" xfId="43" applyFont="1" applyFill="1"/>
    <xf numFmtId="0" fontId="53" fillId="5" borderId="18" xfId="43" applyFont="1" applyFill="1" applyBorder="1"/>
    <xf numFmtId="0" fontId="53" fillId="5" borderId="19" xfId="43" applyFont="1" applyFill="1" applyBorder="1"/>
    <xf numFmtId="0" fontId="0" fillId="5" borderId="0" xfId="0" applyFill="1"/>
    <xf numFmtId="0" fontId="53" fillId="5" borderId="20" xfId="43" applyFont="1" applyFill="1" applyBorder="1"/>
    <xf numFmtId="0" fontId="17" fillId="5" borderId="21" xfId="43" applyFill="1" applyBorder="1"/>
    <xf numFmtId="0" fontId="53" fillId="5" borderId="21" xfId="43" applyFont="1" applyFill="1" applyBorder="1"/>
    <xf numFmtId="0" fontId="53" fillId="5" borderId="22" xfId="43" applyFont="1" applyFill="1" applyBorder="1"/>
    <xf numFmtId="0" fontId="12" fillId="0" borderId="7" xfId="0" applyFont="1" applyBorder="1" applyAlignment="1" applyProtection="1">
      <alignment horizontal="center"/>
      <protection locked="0"/>
    </xf>
    <xf numFmtId="167" fontId="12" fillId="0" borderId="7" xfId="1" applyNumberFormat="1" applyFont="1" applyBorder="1" applyAlignment="1" applyProtection="1">
      <alignment horizontal="center"/>
      <protection locked="0"/>
    </xf>
    <xf numFmtId="0" fontId="98" fillId="0" borderId="71" xfId="0" applyFont="1" applyBorder="1" applyAlignment="1">
      <alignment horizontal="center" vertical="center" wrapText="1"/>
    </xf>
    <xf numFmtId="0" fontId="96" fillId="0" borderId="71" xfId="0" applyFont="1" applyBorder="1" applyAlignment="1">
      <alignment horizontal="center" vertical="center" wrapText="1"/>
    </xf>
    <xf numFmtId="0" fontId="79" fillId="0" borderId="0" xfId="0" applyFont="1" applyAlignment="1">
      <alignment vertical="center" wrapText="1"/>
    </xf>
    <xf numFmtId="0" fontId="79" fillId="2" borderId="0" xfId="35" applyFont="1" applyFill="1" applyAlignment="1">
      <alignment vertical="center" wrapText="1"/>
    </xf>
    <xf numFmtId="0" fontId="113" fillId="9" borderId="12" xfId="0" applyFont="1" applyFill="1" applyBorder="1" applyAlignment="1" applyProtection="1">
      <alignment vertical="center" wrapText="1"/>
      <protection locked="0"/>
    </xf>
    <xf numFmtId="9" fontId="60" fillId="0" borderId="103" xfId="2" applyFont="1" applyBorder="1" applyAlignment="1">
      <alignment horizontal="center" vertical="center"/>
    </xf>
    <xf numFmtId="0" fontId="11" fillId="0" borderId="0" xfId="0" applyFont="1"/>
    <xf numFmtId="0" fontId="55" fillId="0" borderId="0" xfId="0" applyFont="1" applyAlignment="1">
      <alignment vertical="center" wrapText="1"/>
    </xf>
    <xf numFmtId="0" fontId="118" fillId="0" borderId="0" xfId="0" applyFont="1"/>
    <xf numFmtId="0" fontId="11" fillId="10" borderId="0" xfId="0" applyFont="1" applyFill="1" applyAlignment="1">
      <alignment horizontal="left" vertical="center" wrapText="1"/>
    </xf>
    <xf numFmtId="0" fontId="11" fillId="0" borderId="7" xfId="0" applyFont="1" applyBorder="1" applyAlignment="1" applyProtection="1">
      <alignment horizontal="center"/>
      <protection locked="0"/>
    </xf>
    <xf numFmtId="9" fontId="36" fillId="38" borderId="102" xfId="0" applyNumberFormat="1" applyFont="1" applyFill="1" applyBorder="1" applyAlignment="1">
      <alignment horizontal="center" vertical="center" wrapText="1"/>
      <extLst>
        <ext xmlns:xfpb="http://schemas.microsoft.com/office/spreadsheetml/2022/featurepropertybag" uri="{C7286773-470A-42A8-94C5-96B5CB345126}">
          <xfpb:xfComplement i="0"/>
        </ext>
      </extLst>
    </xf>
    <xf numFmtId="0" fontId="36" fillId="6" borderId="71" xfId="0" applyFont="1" applyFill="1" applyBorder="1" applyAlignment="1">
      <alignment horizontal="center" vertical="center" wrapText="1"/>
    </xf>
    <xf numFmtId="0" fontId="81" fillId="38" borderId="6" xfId="0" applyFont="1" applyFill="1" applyBorder="1" applyAlignment="1">
      <alignment horizontal="center" vertical="center"/>
    </xf>
    <xf numFmtId="0" fontId="10" fillId="0" borderId="7" xfId="0" applyFont="1" applyBorder="1" applyAlignment="1" applyProtection="1">
      <alignment horizontal="center"/>
      <protection locked="0"/>
    </xf>
    <xf numFmtId="167" fontId="90" fillId="0" borderId="0" xfId="0" applyNumberFormat="1" applyFont="1" applyProtection="1">
      <protection locked="0"/>
    </xf>
    <xf numFmtId="0" fontId="93" fillId="2" borderId="0" xfId="0" applyFont="1" applyFill="1"/>
    <xf numFmtId="167" fontId="36" fillId="38" borderId="12" xfId="1" applyNumberFormat="1" applyFont="1" applyFill="1" applyBorder="1" applyAlignment="1" applyProtection="1">
      <alignment horizontal="center" vertical="center" wrapText="1"/>
    </xf>
    <xf numFmtId="0" fontId="8" fillId="0" borderId="0" xfId="0" applyFont="1"/>
    <xf numFmtId="0" fontId="6" fillId="0" borderId="0" xfId="0" applyFont="1"/>
    <xf numFmtId="0" fontId="114" fillId="14" borderId="165" xfId="0" applyFont="1" applyFill="1" applyBorder="1" applyAlignment="1">
      <alignment horizontal="center" vertical="center"/>
    </xf>
    <xf numFmtId="0" fontId="114" fillId="14" borderId="8" xfId="0" applyFont="1" applyFill="1" applyBorder="1" applyAlignment="1">
      <alignment horizontal="center" vertical="center"/>
    </xf>
    <xf numFmtId="0" fontId="5" fillId="0" borderId="7" xfId="0" applyFont="1" applyBorder="1" applyAlignment="1" applyProtection="1">
      <alignment horizontal="center"/>
      <protection locked="0"/>
    </xf>
    <xf numFmtId="0" fontId="81" fillId="21" borderId="117" xfId="0" applyFont="1" applyFill="1" applyBorder="1" applyAlignment="1">
      <alignment horizontal="center" vertical="center" wrapText="1"/>
    </xf>
    <xf numFmtId="3" fontId="81" fillId="38" borderId="6" xfId="1" applyNumberFormat="1" applyFont="1" applyFill="1" applyBorder="1" applyAlignment="1">
      <alignment horizontal="center" vertical="center"/>
    </xf>
    <xf numFmtId="0" fontId="4" fillId="0" borderId="0" xfId="0" applyFont="1"/>
    <xf numFmtId="0" fontId="3" fillId="0" borderId="0" xfId="0" applyFont="1"/>
    <xf numFmtId="1" fontId="36" fillId="38" borderId="7" xfId="62" applyNumberFormat="1" applyFont="1" applyFill="1" applyBorder="1" applyAlignment="1" applyProtection="1">
      <alignment horizontal="center" vertical="center"/>
    </xf>
    <xf numFmtId="0" fontId="100" fillId="6" borderId="0" xfId="0" applyFont="1" applyFill="1" applyAlignment="1">
      <alignment horizontal="center" vertical="center"/>
    </xf>
    <xf numFmtId="0" fontId="56" fillId="2" borderId="0" xfId="0" applyFont="1" applyFill="1" applyAlignment="1">
      <alignment horizontal="left" vertical="center" wrapText="1"/>
    </xf>
    <xf numFmtId="0" fontId="36" fillId="38" borderId="4" xfId="0" applyFont="1" applyFill="1" applyBorder="1" applyAlignment="1">
      <alignment horizontal="center" vertical="center"/>
    </xf>
    <xf numFmtId="167" fontId="36" fillId="0" borderId="0" xfId="1" applyNumberFormat="1" applyFont="1" applyFill="1" applyBorder="1" applyAlignment="1" applyProtection="1">
      <alignment horizontal="left" vertical="center" wrapText="1"/>
    </xf>
    <xf numFmtId="167" fontId="36" fillId="0" borderId="0" xfId="1" applyNumberFormat="1" applyFont="1" applyFill="1" applyBorder="1" applyAlignment="1" applyProtection="1">
      <alignment horizontal="center" vertical="center" wrapText="1"/>
    </xf>
    <xf numFmtId="0" fontId="64" fillId="2" borderId="176" xfId="35" applyFont="1" applyFill="1" applyBorder="1" applyAlignment="1" applyProtection="1">
      <alignment horizontal="center" vertical="center" wrapText="1"/>
      <protection locked="0"/>
    </xf>
    <xf numFmtId="0" fontId="20" fillId="2" borderId="0" xfId="35" applyFont="1" applyFill="1" applyAlignment="1">
      <alignment vertical="center"/>
    </xf>
    <xf numFmtId="0" fontId="45" fillId="2" borderId="0" xfId="35" applyFont="1" applyFill="1"/>
    <xf numFmtId="0" fontId="117" fillId="0" borderId="0" xfId="0" applyFont="1"/>
    <xf numFmtId="0" fontId="64" fillId="2" borderId="85" xfId="35" applyFont="1" applyFill="1" applyBorder="1" applyAlignment="1">
      <alignment horizontal="center" vertical="center" wrapText="1"/>
    </xf>
    <xf numFmtId="0" fontId="64" fillId="2" borderId="0" xfId="35" applyFont="1" applyFill="1" applyAlignment="1">
      <alignment horizontal="center" vertical="center" wrapText="1"/>
    </xf>
    <xf numFmtId="0" fontId="36" fillId="7" borderId="154" xfId="0" applyFont="1" applyFill="1" applyBorder="1" applyAlignment="1">
      <alignment horizontal="center" vertical="center" wrapText="1"/>
    </xf>
    <xf numFmtId="0" fontId="36" fillId="7" borderId="144" xfId="0" applyFont="1" applyFill="1" applyBorder="1" applyAlignment="1">
      <alignment horizontal="center" vertical="center" wrapText="1"/>
    </xf>
    <xf numFmtId="0" fontId="36" fillId="7" borderId="158" xfId="0" applyFont="1" applyFill="1" applyBorder="1" applyAlignment="1">
      <alignment vertical="center" wrapText="1"/>
    </xf>
    <xf numFmtId="0" fontId="39" fillId="0" borderId="130" xfId="48" applyNumberFormat="1" applyFont="1" applyBorder="1" applyAlignment="1" applyProtection="1">
      <alignment horizontal="center" vertical="center" wrapText="1"/>
    </xf>
    <xf numFmtId="49" fontId="39" fillId="0" borderId="130" xfId="48" applyNumberFormat="1" applyFont="1" applyBorder="1" applyAlignment="1" applyProtection="1">
      <alignment horizontal="center" vertical="center" wrapText="1"/>
    </xf>
    <xf numFmtId="0" fontId="39" fillId="0" borderId="130" xfId="48" applyFont="1" applyBorder="1" applyAlignment="1" applyProtection="1">
      <alignment horizontal="center" vertical="center" wrapText="1"/>
    </xf>
    <xf numFmtId="0" fontId="49" fillId="24" borderId="33" xfId="0" applyFont="1" applyFill="1" applyBorder="1" applyAlignment="1">
      <alignment horizontal="center" vertical="center"/>
    </xf>
    <xf numFmtId="0" fontId="49" fillId="21" borderId="33" xfId="0" applyFont="1" applyFill="1" applyBorder="1" applyAlignment="1">
      <alignment horizontal="center" vertical="center"/>
    </xf>
    <xf numFmtId="0" fontId="49" fillId="17" borderId="33" xfId="0" applyFont="1" applyFill="1" applyBorder="1" applyAlignment="1">
      <alignment horizontal="center" vertical="center"/>
    </xf>
    <xf numFmtId="0" fontId="55" fillId="2" borderId="0" xfId="39" applyFont="1" applyFill="1" applyAlignment="1">
      <alignment vertical="center"/>
    </xf>
    <xf numFmtId="0" fontId="75" fillId="2" borderId="0" xfId="39" applyFont="1" applyFill="1" applyAlignment="1">
      <alignment horizontal="justify" vertical="top"/>
    </xf>
    <xf numFmtId="0" fontId="55" fillId="2" borderId="0" xfId="39" applyFont="1" applyFill="1" applyAlignment="1">
      <alignment vertical="center" wrapText="1"/>
    </xf>
    <xf numFmtId="0" fontId="50" fillId="10" borderId="0" xfId="39" applyFont="1" applyFill="1"/>
    <xf numFmtId="0" fontId="84" fillId="2" borderId="0" xfId="39" applyFont="1" applyFill="1" applyAlignment="1">
      <alignment vertical="center" wrapText="1"/>
    </xf>
    <xf numFmtId="0" fontId="84" fillId="2" borderId="0" xfId="39" applyFont="1" applyFill="1" applyAlignment="1">
      <alignment horizontal="left" vertical="center" wrapText="1"/>
    </xf>
    <xf numFmtId="0" fontId="50" fillId="12" borderId="0" xfId="39" applyFont="1" applyFill="1"/>
    <xf numFmtId="165" fontId="77" fillId="2" borderId="0" xfId="40" applyFont="1" applyFill="1" applyBorder="1" applyAlignment="1" applyProtection="1">
      <alignment horizontal="left" vertical="center" wrapText="1"/>
    </xf>
    <xf numFmtId="0" fontId="79" fillId="2" borderId="0" xfId="39" applyFont="1" applyFill="1" applyAlignment="1">
      <alignment horizontal="left" vertical="center" wrapText="1"/>
    </xf>
    <xf numFmtId="0" fontId="85" fillId="2" borderId="0" xfId="39" applyFont="1" applyFill="1" applyAlignment="1">
      <alignment horizontal="left" vertical="center" wrapText="1"/>
    </xf>
    <xf numFmtId="0" fontId="80" fillId="2" borderId="0" xfId="39" applyFont="1" applyFill="1"/>
    <xf numFmtId="0" fontId="72" fillId="2" borderId="0" xfId="39" applyFont="1" applyFill="1" applyAlignment="1">
      <alignment horizontal="left" vertical="center" wrapText="1"/>
    </xf>
    <xf numFmtId="0" fontId="86" fillId="2" borderId="0" xfId="39" applyFont="1" applyFill="1" applyAlignment="1">
      <alignment vertical="top" wrapText="1"/>
    </xf>
    <xf numFmtId="0" fontId="80" fillId="2" borderId="0" xfId="39" applyFont="1" applyFill="1" applyAlignment="1">
      <alignment horizontal="center"/>
    </xf>
    <xf numFmtId="0" fontId="83" fillId="2" borderId="0" xfId="39" applyFont="1" applyFill="1" applyAlignment="1">
      <alignment horizontal="center" vertical="center" wrapText="1"/>
    </xf>
    <xf numFmtId="0" fontId="61" fillId="2" borderId="0" xfId="35" applyFont="1" applyFill="1" applyAlignment="1">
      <alignment vertical="center" wrapText="1"/>
    </xf>
    <xf numFmtId="0" fontId="86" fillId="2" borderId="0" xfId="39" applyFont="1" applyFill="1" applyAlignment="1">
      <alignment horizontal="left" vertical="center" wrapText="1"/>
    </xf>
    <xf numFmtId="0" fontId="64" fillId="2" borderId="31" xfId="35" applyFont="1" applyFill="1" applyBorder="1" applyAlignment="1">
      <alignment horizontal="center" vertical="center" wrapText="1"/>
    </xf>
    <xf numFmtId="0" fontId="86" fillId="2" borderId="0" xfId="39" applyFont="1" applyFill="1" applyAlignment="1">
      <alignment vertical="center" wrapText="1"/>
    </xf>
    <xf numFmtId="0" fontId="55" fillId="2" borderId="0" xfId="39" applyFont="1" applyFill="1"/>
    <xf numFmtId="0" fontId="87" fillId="0" borderId="0" xfId="39" applyFont="1" applyAlignment="1">
      <alignment horizontal="center" vertical="center" wrapText="1"/>
    </xf>
    <xf numFmtId="0" fontId="63" fillId="0" borderId="0" xfId="39" applyFont="1"/>
    <xf numFmtId="0" fontId="48" fillId="14" borderId="33" xfId="0" applyFont="1" applyFill="1" applyBorder="1" applyAlignment="1">
      <alignment horizontal="center" vertical="center"/>
    </xf>
    <xf numFmtId="0" fontId="36" fillId="41" borderId="55" xfId="0" applyFont="1" applyFill="1" applyBorder="1" applyAlignment="1">
      <alignment horizontal="center" vertical="center" wrapText="1"/>
    </xf>
    <xf numFmtId="0" fontId="62" fillId="7" borderId="3" xfId="30" applyFont="1" applyFill="1" applyBorder="1" applyAlignment="1">
      <alignment horizontal="center" vertical="center" wrapText="1"/>
    </xf>
    <xf numFmtId="0" fontId="12" fillId="0" borderId="12" xfId="39" applyFont="1" applyBorder="1" applyAlignment="1">
      <alignment horizontal="center" vertical="center" wrapText="1"/>
    </xf>
    <xf numFmtId="0" fontId="90" fillId="0" borderId="0" xfId="39" applyFont="1" applyAlignment="1">
      <alignment horizontal="center" vertical="center" wrapText="1"/>
    </xf>
    <xf numFmtId="0" fontId="90" fillId="0" borderId="0" xfId="39" applyFont="1"/>
    <xf numFmtId="0" fontId="48" fillId="14" borderId="33" xfId="39" applyFont="1" applyFill="1" applyBorder="1" applyAlignment="1">
      <alignment horizontal="center" vertical="center"/>
    </xf>
    <xf numFmtId="0" fontId="90" fillId="0" borderId="0" xfId="39" applyFont="1" applyAlignment="1">
      <alignment horizontal="center" vertical="center"/>
    </xf>
    <xf numFmtId="0" fontId="62" fillId="8" borderId="44" xfId="30" applyFont="1" applyFill="1" applyBorder="1" applyAlignment="1">
      <alignment horizontal="center" vertical="center" wrapText="1"/>
    </xf>
    <xf numFmtId="0" fontId="62" fillId="26" borderId="44" xfId="30" applyFont="1" applyFill="1" applyBorder="1" applyAlignment="1">
      <alignment horizontal="center" vertical="center" wrapText="1"/>
    </xf>
    <xf numFmtId="0" fontId="62" fillId="37" borderId="3" xfId="30" applyFont="1" applyFill="1" applyBorder="1" applyAlignment="1">
      <alignment horizontal="center" vertical="center" wrapText="1"/>
    </xf>
    <xf numFmtId="167" fontId="36" fillId="29" borderId="7" xfId="1" applyNumberFormat="1" applyFont="1" applyFill="1" applyBorder="1" applyProtection="1"/>
    <xf numFmtId="0" fontId="12" fillId="0" borderId="7" xfId="39" applyFont="1" applyBorder="1" applyAlignment="1">
      <alignment horizontal="center" vertical="center" wrapText="1"/>
    </xf>
    <xf numFmtId="9" fontId="63" fillId="0" borderId="176" xfId="39" applyNumberFormat="1" applyFont="1" applyBorder="1" applyAlignment="1" applyProtection="1">
      <alignment horizontal="center" vertical="center" wrapText="1"/>
      <protection locked="0"/>
    </xf>
    <xf numFmtId="0" fontId="63" fillId="0" borderId="176" xfId="39" applyFont="1" applyBorder="1" applyAlignment="1" applyProtection="1">
      <alignment horizontal="center" vertical="center" wrapText="1"/>
      <protection locked="0"/>
    </xf>
    <xf numFmtId="0" fontId="12" fillId="0" borderId="7" xfId="39" applyFont="1" applyBorder="1" applyProtection="1">
      <protection locked="0"/>
    </xf>
    <xf numFmtId="0" fontId="11" fillId="0" borderId="7" xfId="39" applyFont="1" applyBorder="1" applyProtection="1">
      <protection locked="0"/>
    </xf>
    <xf numFmtId="0" fontId="8" fillId="0" borderId="7" xfId="39" applyFont="1" applyBorder="1" applyProtection="1">
      <protection locked="0"/>
    </xf>
    <xf numFmtId="0" fontId="12" fillId="0" borderId="12" xfId="39" applyFont="1" applyBorder="1" applyAlignment="1" applyProtection="1">
      <alignment horizontal="center" vertical="center" wrapText="1"/>
      <protection locked="0"/>
    </xf>
    <xf numFmtId="0" fontId="12" fillId="0" borderId="12" xfId="39" applyFont="1" applyBorder="1" applyProtection="1">
      <protection locked="0"/>
    </xf>
    <xf numFmtId="0" fontId="21" fillId="2" borderId="0" xfId="35" applyFill="1" applyAlignment="1">
      <alignment vertical="center"/>
    </xf>
    <xf numFmtId="0" fontId="21" fillId="2" borderId="0" xfId="35" applyFill="1" applyAlignment="1">
      <alignment horizontal="center" vertical="center"/>
    </xf>
    <xf numFmtId="0" fontId="50" fillId="10" borderId="0" xfId="35" applyFont="1" applyFill="1"/>
    <xf numFmtId="0" fontId="65" fillId="2" borderId="0" xfId="35" applyFont="1" applyFill="1" applyAlignment="1">
      <alignment vertical="center" wrapText="1"/>
    </xf>
    <xf numFmtId="0" fontId="65" fillId="2" borderId="0" xfId="35" applyFont="1" applyFill="1" applyAlignment="1">
      <alignment vertical="center"/>
    </xf>
    <xf numFmtId="0" fontId="88" fillId="2" borderId="0" xfId="35" applyFont="1" applyFill="1" applyAlignment="1">
      <alignment horizontal="left" vertical="center" wrapText="1"/>
    </xf>
    <xf numFmtId="0" fontId="61" fillId="2" borderId="0" xfId="35" applyFont="1" applyFill="1" applyAlignment="1">
      <alignment horizontal="left" vertical="center" wrapText="1"/>
    </xf>
    <xf numFmtId="0" fontId="88" fillId="2" borderId="0" xfId="35" applyFont="1" applyFill="1" applyAlignment="1">
      <alignment horizontal="left" vertical="top" wrapText="1"/>
    </xf>
    <xf numFmtId="0" fontId="35" fillId="2" borderId="0" xfId="35" applyFont="1" applyFill="1"/>
    <xf numFmtId="0" fontId="31" fillId="2" borderId="0" xfId="35" applyFont="1" applyFill="1"/>
    <xf numFmtId="0" fontId="122" fillId="2" borderId="0" xfId="35" applyFont="1" applyFill="1"/>
    <xf numFmtId="0" fontId="3" fillId="2" borderId="0" xfId="35" applyFont="1" applyFill="1"/>
    <xf numFmtId="0" fontId="12" fillId="2" borderId="0" xfId="30" applyFont="1" applyFill="1" applyAlignment="1">
      <alignment horizontal="center" vertical="center"/>
    </xf>
    <xf numFmtId="0" fontId="48" fillId="14" borderId="41" xfId="0" applyFont="1" applyFill="1" applyBorder="1" applyAlignment="1">
      <alignment horizontal="center" vertical="center"/>
    </xf>
    <xf numFmtId="0" fontId="48" fillId="14" borderId="46" xfId="0" applyFont="1" applyFill="1" applyBorder="1" applyAlignment="1">
      <alignment horizontal="center" vertical="center"/>
    </xf>
    <xf numFmtId="0" fontId="48" fillId="14" borderId="40" xfId="0" applyFont="1" applyFill="1" applyBorder="1" applyAlignment="1">
      <alignment horizontal="center" vertical="center"/>
    </xf>
    <xf numFmtId="0" fontId="22" fillId="2" borderId="0" xfId="30" applyFont="1" applyFill="1" applyAlignment="1">
      <alignment horizontal="center" vertical="center"/>
    </xf>
    <xf numFmtId="0" fontId="62" fillId="26" borderId="95" xfId="30" applyFont="1" applyFill="1" applyBorder="1" applyAlignment="1">
      <alignment horizontal="center" vertical="center" wrapText="1"/>
    </xf>
    <xf numFmtId="0" fontId="22" fillId="2" borderId="0" xfId="30" applyFont="1" applyFill="1"/>
    <xf numFmtId="0" fontId="62" fillId="21" borderId="5" xfId="30" applyFont="1" applyFill="1" applyBorder="1" applyAlignment="1">
      <alignment horizontal="center" vertical="center" wrapText="1"/>
    </xf>
    <xf numFmtId="0" fontId="62" fillId="7" borderId="9" xfId="30" applyFont="1" applyFill="1" applyBorder="1" applyAlignment="1">
      <alignment horizontal="center" vertical="center" wrapText="1"/>
    </xf>
    <xf numFmtId="0" fontId="62" fillId="7" borderId="95" xfId="30" applyFont="1" applyFill="1" applyBorder="1" applyAlignment="1">
      <alignment horizontal="center" vertical="center" wrapText="1"/>
    </xf>
    <xf numFmtId="0" fontId="62" fillId="25" borderId="54" xfId="30" applyFont="1" applyFill="1" applyBorder="1" applyAlignment="1">
      <alignment vertical="center" wrapText="1"/>
    </xf>
    <xf numFmtId="0" fontId="62" fillId="25" borderId="43" xfId="30" applyFont="1" applyFill="1" applyBorder="1" applyAlignment="1">
      <alignment vertical="center" wrapText="1"/>
    </xf>
    <xf numFmtId="0" fontId="36" fillId="7" borderId="171" xfId="0" applyFont="1" applyFill="1" applyBorder="1" applyAlignment="1">
      <alignment vertical="center" wrapText="1"/>
    </xf>
    <xf numFmtId="0" fontId="62" fillId="24" borderId="43" xfId="30" applyFont="1" applyFill="1" applyBorder="1" applyAlignment="1">
      <alignment vertical="center" wrapText="1"/>
    </xf>
    <xf numFmtId="0" fontId="36" fillId="23" borderId="187" xfId="0" applyFont="1" applyFill="1" applyBorder="1" applyAlignment="1">
      <alignment horizontal="center" vertical="center" textRotation="90" wrapText="1"/>
    </xf>
    <xf numFmtId="0" fontId="36" fillId="21" borderId="187" xfId="0" applyFont="1" applyFill="1" applyBorder="1" applyAlignment="1">
      <alignment horizontal="center" vertical="center" textRotation="90" wrapText="1"/>
    </xf>
    <xf numFmtId="0" fontId="36" fillId="24" borderId="187" xfId="0" applyFont="1" applyFill="1" applyBorder="1" applyAlignment="1">
      <alignment horizontal="center" vertical="center" textRotation="90" wrapText="1"/>
    </xf>
    <xf numFmtId="0" fontId="36" fillId="6" borderId="187" xfId="0" applyFont="1" applyFill="1" applyBorder="1" applyAlignment="1">
      <alignment horizontal="center" vertical="center" textRotation="90" wrapText="1"/>
    </xf>
    <xf numFmtId="0" fontId="36" fillId="39" borderId="187" xfId="0" applyFont="1" applyFill="1" applyBorder="1" applyAlignment="1">
      <alignment horizontal="center" vertical="center" textRotation="90" wrapText="1"/>
    </xf>
    <xf numFmtId="0" fontId="36" fillId="8" borderId="187" xfId="0" applyFont="1" applyFill="1" applyBorder="1" applyAlignment="1">
      <alignment horizontal="center" vertical="center" textRotation="90" wrapText="1"/>
    </xf>
    <xf numFmtId="0" fontId="36" fillId="11" borderId="187" xfId="0" applyFont="1" applyFill="1" applyBorder="1" applyAlignment="1">
      <alignment horizontal="center" vertical="center" textRotation="90" wrapText="1"/>
    </xf>
    <xf numFmtId="0" fontId="36" fillId="25" borderId="187" xfId="0" applyFont="1" applyFill="1" applyBorder="1" applyAlignment="1">
      <alignment horizontal="center" vertical="center" textRotation="90" wrapText="1"/>
    </xf>
    <xf numFmtId="0" fontId="36" fillId="7" borderId="187" xfId="0" applyFont="1" applyFill="1" applyBorder="1" applyAlignment="1">
      <alignment horizontal="center" vertical="center" textRotation="90" wrapText="1"/>
    </xf>
    <xf numFmtId="0" fontId="36" fillId="22" borderId="187" xfId="0" applyFont="1" applyFill="1" applyBorder="1" applyAlignment="1">
      <alignment horizontal="center" vertical="center" textRotation="90" wrapText="1"/>
    </xf>
    <xf numFmtId="0" fontId="36" fillId="26" borderId="187" xfId="0" applyFont="1" applyFill="1" applyBorder="1" applyAlignment="1">
      <alignment horizontal="center" vertical="center" textRotation="90" wrapText="1"/>
    </xf>
    <xf numFmtId="0" fontId="62" fillId="17" borderId="123" xfId="30" applyFont="1" applyFill="1" applyBorder="1" applyAlignment="1">
      <alignment horizontal="center" vertical="center" wrapText="1"/>
    </xf>
    <xf numFmtId="0" fontId="12" fillId="2" borderId="6" xfId="30" applyFont="1" applyFill="1" applyBorder="1" applyAlignment="1">
      <alignment horizontal="center" vertical="center" wrapText="1"/>
    </xf>
    <xf numFmtId="9" fontId="49" fillId="38" borderId="6" xfId="2" applyFont="1" applyFill="1" applyBorder="1" applyAlignment="1" applyProtection="1">
      <alignment horizontal="center" vertical="center" wrapText="1"/>
    </xf>
    <xf numFmtId="3" fontId="124" fillId="38" borderId="6" xfId="1" applyNumberFormat="1" applyFont="1" applyFill="1" applyBorder="1" applyAlignment="1" applyProtection="1">
      <alignment horizontal="center" vertical="center" wrapText="1"/>
    </xf>
    <xf numFmtId="0" fontId="12" fillId="2" borderId="4" xfId="30" applyFont="1" applyFill="1" applyBorder="1" applyAlignment="1">
      <alignment horizontal="center" vertical="center" wrapText="1"/>
    </xf>
    <xf numFmtId="3" fontId="62" fillId="6" borderId="8" xfId="30" applyNumberFormat="1" applyFont="1" applyFill="1" applyBorder="1" applyAlignment="1">
      <alignment horizontal="center" vertical="center" wrapText="1"/>
    </xf>
    <xf numFmtId="0" fontId="12" fillId="2" borderId="0" xfId="30" applyFont="1" applyFill="1"/>
    <xf numFmtId="9" fontId="49" fillId="6" borderId="33" xfId="2" applyFont="1" applyFill="1" applyBorder="1" applyProtection="1"/>
    <xf numFmtId="3" fontId="49" fillId="6" borderId="33" xfId="0" applyNumberFormat="1" applyFont="1" applyFill="1" applyBorder="1"/>
    <xf numFmtId="3" fontId="12" fillId="2" borderId="6" xfId="1" applyNumberFormat="1" applyFont="1" applyFill="1" applyBorder="1" applyAlignment="1" applyProtection="1">
      <alignment horizontal="center" vertical="center" wrapText="1"/>
      <protection locked="0"/>
    </xf>
    <xf numFmtId="0" fontId="12" fillId="2" borderId="6" xfId="1" applyNumberFormat="1" applyFont="1" applyFill="1" applyBorder="1" applyAlignment="1" applyProtection="1">
      <alignment horizontal="center" vertical="center" wrapText="1"/>
      <protection locked="0"/>
    </xf>
    <xf numFmtId="3" fontId="7" fillId="2" borderId="6" xfId="1" applyNumberFormat="1" applyFont="1" applyFill="1" applyBorder="1" applyAlignment="1" applyProtection="1">
      <alignment horizontal="center" vertical="center" wrapText="1"/>
      <protection locked="0"/>
    </xf>
    <xf numFmtId="0" fontId="12" fillId="2" borderId="4" xfId="30" applyFont="1" applyFill="1" applyBorder="1" applyAlignment="1" applyProtection="1">
      <alignment horizontal="center" vertical="center" wrapText="1"/>
      <protection locked="0"/>
    </xf>
    <xf numFmtId="3" fontId="12" fillId="2" borderId="6" xfId="30" applyNumberFormat="1" applyFont="1" applyFill="1" applyBorder="1" applyAlignment="1" applyProtection="1">
      <alignment horizontal="center" vertical="center" wrapText="1"/>
      <protection locked="0"/>
    </xf>
    <xf numFmtId="0" fontId="55" fillId="2" borderId="0" xfId="59" applyFont="1" applyFill="1" applyAlignment="1">
      <alignment vertical="center"/>
    </xf>
    <xf numFmtId="0" fontId="50" fillId="10" borderId="0" xfId="59" applyFont="1" applyFill="1"/>
    <xf numFmtId="0" fontId="75" fillId="2" borderId="0" xfId="59" applyFont="1" applyFill="1" applyAlignment="1">
      <alignment horizontal="justify" vertical="top"/>
    </xf>
    <xf numFmtId="0" fontId="100" fillId="6" borderId="0" xfId="59" applyFont="1" applyFill="1" applyAlignment="1">
      <alignment vertical="center"/>
    </xf>
    <xf numFmtId="0" fontId="92" fillId="2" borderId="0" xfId="59" applyFont="1" applyFill="1" applyAlignment="1">
      <alignment horizontal="left" vertical="center"/>
    </xf>
    <xf numFmtId="165" fontId="77" fillId="2" borderId="0" xfId="60" applyFont="1" applyFill="1" applyAlignment="1" applyProtection="1">
      <alignment horizontal="left" vertical="center" wrapText="1"/>
    </xf>
    <xf numFmtId="0" fontId="80" fillId="2" borderId="0" xfId="59" applyFont="1" applyFill="1"/>
    <xf numFmtId="165" fontId="77" fillId="2" borderId="0" xfId="60" applyFont="1" applyFill="1" applyBorder="1" applyAlignment="1" applyProtection="1">
      <alignment horizontal="left" vertical="center" wrapText="1"/>
    </xf>
    <xf numFmtId="0" fontId="89" fillId="2" borderId="0" xfId="59" applyFont="1" applyFill="1" applyAlignment="1">
      <alignment vertical="center" wrapText="1"/>
    </xf>
    <xf numFmtId="0" fontId="79" fillId="2" borderId="85" xfId="59" applyFont="1" applyFill="1" applyBorder="1" applyAlignment="1">
      <alignment horizontal="center" vertical="center" wrapText="1"/>
    </xf>
    <xf numFmtId="0" fontId="79" fillId="2" borderId="0" xfId="59" applyFont="1" applyFill="1" applyAlignment="1">
      <alignment horizontal="center" vertical="center" wrapText="1"/>
    </xf>
    <xf numFmtId="0" fontId="82" fillId="3" borderId="139" xfId="59" applyFont="1" applyFill="1" applyBorder="1" applyAlignment="1">
      <alignment horizontal="center" vertical="center"/>
    </xf>
    <xf numFmtId="0" fontId="82" fillId="18" borderId="135" xfId="59" applyFont="1" applyFill="1" applyBorder="1" applyAlignment="1">
      <alignment horizontal="center" vertical="center"/>
    </xf>
    <xf numFmtId="0" fontId="82" fillId="13" borderId="98" xfId="59" applyFont="1" applyFill="1" applyBorder="1" applyAlignment="1">
      <alignment horizontal="center" vertical="center"/>
    </xf>
    <xf numFmtId="0" fontId="55" fillId="2" borderId="0" xfId="59" applyFont="1" applyFill="1"/>
    <xf numFmtId="0" fontId="55" fillId="2" borderId="0" xfId="59" applyFont="1" applyFill="1" applyAlignment="1">
      <alignment horizontal="center" vertical="center" wrapText="1"/>
    </xf>
    <xf numFmtId="0" fontId="90" fillId="2" borderId="0" xfId="59" applyFont="1" applyFill="1"/>
    <xf numFmtId="0" fontId="39" fillId="2" borderId="0" xfId="59" applyFont="1" applyFill="1" applyAlignment="1">
      <alignment horizontal="left"/>
    </xf>
    <xf numFmtId="0" fontId="48" fillId="14" borderId="40" xfId="59" applyFont="1" applyFill="1" applyBorder="1" applyAlignment="1">
      <alignment horizontal="center" vertical="center"/>
    </xf>
    <xf numFmtId="2" fontId="55" fillId="2" borderId="0" xfId="59" applyNumberFormat="1" applyFont="1" applyFill="1"/>
    <xf numFmtId="3" fontId="55" fillId="2" borderId="0" xfId="59" applyNumberFormat="1" applyFont="1" applyFill="1"/>
    <xf numFmtId="0" fontId="36" fillId="21" borderId="40" xfId="59" applyFont="1" applyFill="1" applyBorder="1" applyAlignment="1">
      <alignment horizontal="center" vertical="center" wrapText="1"/>
    </xf>
    <xf numFmtId="0" fontId="36" fillId="7" borderId="33" xfId="59" applyFont="1" applyFill="1" applyBorder="1" applyAlignment="1">
      <alignment horizontal="center" vertical="center" wrapText="1"/>
    </xf>
    <xf numFmtId="0" fontId="36" fillId="38" borderId="7" xfId="59" applyFont="1" applyFill="1" applyBorder="1" applyAlignment="1">
      <alignment horizontal="center" vertical="center"/>
    </xf>
    <xf numFmtId="0" fontId="81" fillId="38" borderId="6" xfId="59" applyFont="1" applyFill="1" applyBorder="1" applyAlignment="1">
      <alignment horizontal="center" vertical="center"/>
    </xf>
    <xf numFmtId="3" fontId="36" fillId="38" borderId="7" xfId="59" applyNumberFormat="1" applyFont="1" applyFill="1" applyBorder="1" applyAlignment="1">
      <alignment horizontal="center" vertical="center"/>
    </xf>
    <xf numFmtId="9" fontId="36" fillId="38" borderId="7" xfId="61" applyFont="1" applyFill="1" applyBorder="1" applyAlignment="1" applyProtection="1">
      <alignment horizontal="center" vertical="center"/>
    </xf>
    <xf numFmtId="3" fontId="81" fillId="38" borderId="6" xfId="59" applyNumberFormat="1" applyFont="1" applyFill="1" applyBorder="1" applyAlignment="1">
      <alignment horizontal="center" vertical="center"/>
    </xf>
    <xf numFmtId="0" fontId="3" fillId="2" borderId="7" xfId="59" applyFill="1" applyBorder="1" applyAlignment="1">
      <alignment horizontal="center" vertical="center"/>
    </xf>
    <xf numFmtId="0" fontId="3" fillId="2" borderId="0" xfId="59" applyFill="1"/>
    <xf numFmtId="167" fontId="49" fillId="6" borderId="9" xfId="62" applyNumberFormat="1" applyFont="1" applyFill="1" applyBorder="1" applyAlignment="1" applyProtection="1">
      <alignment horizontal="center" vertical="center"/>
    </xf>
    <xf numFmtId="9" fontId="49" fillId="6" borderId="9" xfId="61" applyFont="1" applyFill="1" applyBorder="1" applyAlignment="1" applyProtection="1">
      <alignment horizontal="center" vertical="center"/>
    </xf>
    <xf numFmtId="0" fontId="3" fillId="2" borderId="0" xfId="59" applyFill="1" applyAlignment="1">
      <alignment horizontal="center"/>
    </xf>
    <xf numFmtId="0" fontId="55" fillId="0" borderId="0" xfId="59" applyFont="1"/>
    <xf numFmtId="0" fontId="55" fillId="0" borderId="0" xfId="59" applyFont="1" applyAlignment="1">
      <alignment vertical="center"/>
    </xf>
    <xf numFmtId="0" fontId="55" fillId="2" borderId="0" xfId="59" applyFont="1" applyFill="1" applyAlignment="1">
      <alignment horizontal="center"/>
    </xf>
    <xf numFmtId="0" fontId="55" fillId="2" borderId="0" xfId="35" applyFont="1" applyFill="1" applyAlignment="1">
      <alignment vertical="center" wrapText="1"/>
    </xf>
    <xf numFmtId="165" fontId="77" fillId="2" borderId="0" xfId="21" applyFont="1" applyFill="1" applyAlignment="1" applyProtection="1">
      <alignment vertical="center" wrapText="1"/>
    </xf>
    <xf numFmtId="165" fontId="77" fillId="2" borderId="64" xfId="21" applyFont="1" applyFill="1" applyBorder="1" applyAlignment="1" applyProtection="1">
      <alignment vertical="center" wrapText="1"/>
    </xf>
    <xf numFmtId="0" fontId="55" fillId="2" borderId="30" xfId="35" applyFont="1" applyFill="1" applyBorder="1" applyAlignment="1">
      <alignment vertical="center"/>
    </xf>
    <xf numFmtId="0" fontId="83" fillId="2" borderId="0" xfId="35" applyFont="1" applyFill="1" applyAlignment="1">
      <alignment vertical="top" wrapText="1"/>
    </xf>
    <xf numFmtId="0" fontId="83" fillId="2" borderId="0" xfId="35" applyFont="1" applyFill="1" applyAlignment="1">
      <alignment horizontal="left" vertical="center" wrapText="1"/>
    </xf>
    <xf numFmtId="0" fontId="83" fillId="0" borderId="0" xfId="35" applyFont="1" applyAlignment="1">
      <alignment horizontal="center" vertical="center" wrapText="1"/>
    </xf>
    <xf numFmtId="0" fontId="80" fillId="0" borderId="0" xfId="0" applyFont="1"/>
    <xf numFmtId="0" fontId="72" fillId="0" borderId="0" xfId="0" applyFont="1" applyAlignment="1">
      <alignment horizontal="left" vertical="center" wrapText="1"/>
    </xf>
    <xf numFmtId="0" fontId="80" fillId="0" borderId="0" xfId="0" applyFont="1" applyAlignment="1">
      <alignment horizontal="center" vertical="center"/>
    </xf>
    <xf numFmtId="0" fontId="12" fillId="0" borderId="0" xfId="0" applyFont="1" applyAlignment="1">
      <alignment horizontal="center" vertical="center"/>
    </xf>
    <xf numFmtId="0" fontId="48" fillId="14" borderId="8" xfId="0" applyFont="1" applyFill="1" applyBorder="1" applyAlignment="1">
      <alignment horizontal="center" vertical="center"/>
    </xf>
    <xf numFmtId="0" fontId="90" fillId="0" borderId="0" xfId="0" applyFont="1" applyAlignment="1">
      <alignment horizontal="center" vertical="center"/>
    </xf>
    <xf numFmtId="0" fontId="62" fillId="26" borderId="3" xfId="30" applyFont="1" applyFill="1" applyBorder="1" applyAlignment="1">
      <alignment horizontal="center" vertical="center" wrapText="1"/>
    </xf>
    <xf numFmtId="0" fontId="36" fillId="40" borderId="8" xfId="0" applyFont="1" applyFill="1" applyBorder="1" applyAlignment="1">
      <alignment horizontal="center" vertical="center" wrapText="1"/>
    </xf>
    <xf numFmtId="0" fontId="55" fillId="0" borderId="0" xfId="0" applyFont="1" applyAlignment="1">
      <alignment horizontal="center" vertical="center"/>
    </xf>
    <xf numFmtId="0" fontId="36" fillId="41" borderId="8" xfId="0" applyFont="1" applyFill="1" applyBorder="1" applyAlignment="1">
      <alignment horizontal="center" vertical="center" wrapText="1"/>
    </xf>
    <xf numFmtId="0" fontId="62" fillId="24" borderId="3" xfId="30" applyFont="1" applyFill="1" applyBorder="1" applyAlignment="1">
      <alignment horizontal="center" vertical="center" wrapText="1"/>
    </xf>
    <xf numFmtId="0" fontId="12" fillId="0" borderId="7" xfId="0" applyFont="1" applyBorder="1"/>
    <xf numFmtId="0" fontId="90" fillId="0" borderId="0" xfId="0" applyFont="1"/>
    <xf numFmtId="0" fontId="12" fillId="0" borderId="0" xfId="0" applyFont="1"/>
    <xf numFmtId="167" fontId="104" fillId="7" borderId="1" xfId="1" applyNumberFormat="1" applyFont="1" applyFill="1" applyBorder="1" applyAlignment="1" applyProtection="1">
      <alignment horizontal="center"/>
    </xf>
    <xf numFmtId="0" fontId="12" fillId="0" borderId="12"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2" fillId="0" borderId="7" xfId="0" applyFont="1" applyBorder="1" applyAlignment="1" applyProtection="1">
      <alignment horizontal="center" vertical="center"/>
      <protection locked="0"/>
    </xf>
    <xf numFmtId="0" fontId="75" fillId="0" borderId="91" xfId="0" applyFont="1" applyBorder="1" applyAlignment="1" applyProtection="1">
      <alignment horizontal="center" vertical="center" wrapText="1"/>
      <protection locked="0"/>
    </xf>
    <xf numFmtId="0" fontId="75" fillId="0" borderId="92"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55" fillId="2" borderId="6" xfId="0" applyFont="1" applyFill="1" applyBorder="1" applyAlignment="1" applyProtection="1">
      <alignment horizontal="right" vertical="center"/>
      <protection locked="0"/>
    </xf>
    <xf numFmtId="0" fontId="45" fillId="2" borderId="0" xfId="0" applyFont="1" applyFill="1"/>
    <xf numFmtId="0" fontId="20" fillId="2" borderId="0" xfId="35" applyFont="1" applyFill="1" applyAlignment="1">
      <alignment horizontal="center" vertical="center" wrapText="1"/>
    </xf>
    <xf numFmtId="0" fontId="45" fillId="2" borderId="0" xfId="35" applyFont="1" applyFill="1" applyAlignment="1">
      <alignment horizontal="center" wrapText="1"/>
    </xf>
    <xf numFmtId="0" fontId="43" fillId="2" borderId="0" xfId="35" applyFont="1" applyFill="1" applyAlignment="1">
      <alignment horizontal="center" vertical="top" wrapText="1"/>
    </xf>
    <xf numFmtId="0" fontId="47" fillId="10" borderId="0" xfId="35" applyFont="1" applyFill="1" applyAlignment="1">
      <alignment horizontal="center" wrapText="1"/>
    </xf>
    <xf numFmtId="0" fontId="47" fillId="12" borderId="0" xfId="35" applyFont="1" applyFill="1" applyAlignment="1">
      <alignment horizontal="center" wrapText="1"/>
    </xf>
    <xf numFmtId="0" fontId="76" fillId="2" borderId="0" xfId="0" applyFont="1" applyFill="1" applyAlignment="1">
      <alignment vertical="center" wrapText="1"/>
    </xf>
    <xf numFmtId="0" fontId="59" fillId="2" borderId="0" xfId="35" applyFont="1" applyFill="1" applyAlignment="1">
      <alignment horizontal="center" vertical="center" wrapText="1"/>
    </xf>
    <xf numFmtId="165" fontId="77" fillId="2" borderId="0" xfId="21" applyFont="1" applyFill="1" applyBorder="1" applyAlignment="1" applyProtection="1">
      <alignment vertical="center" wrapText="1"/>
    </xf>
    <xf numFmtId="165" fontId="77" fillId="2" borderId="0" xfId="21" applyFont="1" applyFill="1" applyBorder="1" applyAlignment="1" applyProtection="1">
      <alignment horizontal="left" vertical="center" wrapText="1"/>
    </xf>
    <xf numFmtId="0" fontId="40" fillId="2" borderId="0" xfId="0" applyFont="1" applyFill="1" applyAlignment="1">
      <alignment horizontal="center" vertical="center" wrapText="1"/>
    </xf>
    <xf numFmtId="0" fontId="77" fillId="2" borderId="0" xfId="35" applyFont="1" applyFill="1" applyAlignment="1">
      <alignment vertical="center" wrapText="1"/>
    </xf>
    <xf numFmtId="0" fontId="46" fillId="0" borderId="0" xfId="0" quotePrefix="1" applyFont="1" applyAlignment="1">
      <alignment horizontal="center" vertical="center" wrapText="1"/>
    </xf>
    <xf numFmtId="0" fontId="45" fillId="2" borderId="0" xfId="0" applyFont="1" applyFill="1" applyAlignment="1">
      <alignment horizontal="center" wrapText="1"/>
    </xf>
    <xf numFmtId="0" fontId="28" fillId="2" borderId="0" xfId="0" applyFont="1" applyFill="1" applyAlignment="1">
      <alignment vertical="center"/>
    </xf>
    <xf numFmtId="0" fontId="29" fillId="2" borderId="0" xfId="0" applyFont="1" applyFill="1" applyAlignment="1">
      <alignment horizontal="center" vertical="center" wrapText="1"/>
    </xf>
    <xf numFmtId="0" fontId="29" fillId="2" borderId="0" xfId="0" applyFont="1" applyFill="1" applyAlignment="1">
      <alignment vertical="center"/>
    </xf>
    <xf numFmtId="0" fontId="99" fillId="2" borderId="0" xfId="0"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vertical="center"/>
    </xf>
    <xf numFmtId="0" fontId="8" fillId="2" borderId="0" xfId="52" applyFill="1" applyAlignment="1">
      <alignment vertical="center"/>
    </xf>
    <xf numFmtId="0" fontId="115" fillId="0" borderId="0" xfId="52" quotePrefix="1" applyFont="1" applyAlignment="1">
      <alignment horizontal="center" vertical="center" wrapText="1"/>
    </xf>
    <xf numFmtId="0" fontId="48" fillId="14" borderId="40" xfId="52" applyFont="1" applyFill="1" applyBorder="1" applyAlignment="1">
      <alignment horizontal="center" vertical="center"/>
    </xf>
    <xf numFmtId="0" fontId="8" fillId="2" borderId="0" xfId="52" applyFill="1" applyAlignment="1">
      <alignment horizontal="center" vertical="center" wrapText="1"/>
    </xf>
    <xf numFmtId="0" fontId="36" fillId="6" borderId="40" xfId="0" applyFont="1" applyFill="1" applyBorder="1" applyAlignment="1">
      <alignment horizontal="center" vertical="center" wrapText="1"/>
    </xf>
    <xf numFmtId="0" fontId="36" fillId="7" borderId="33" xfId="0" applyFont="1" applyFill="1" applyBorder="1" applyAlignment="1">
      <alignment horizontal="center" vertical="center" wrapText="1"/>
    </xf>
    <xf numFmtId="0" fontId="36" fillId="24" borderId="33" xfId="0" applyFont="1" applyFill="1" applyBorder="1" applyAlignment="1">
      <alignment horizontal="center" vertical="center" wrapText="1"/>
    </xf>
    <xf numFmtId="0" fontId="36" fillId="22" borderId="40" xfId="0" applyFont="1" applyFill="1" applyBorder="1" applyAlignment="1">
      <alignment horizontal="center" vertical="center" wrapText="1"/>
    </xf>
    <xf numFmtId="0" fontId="36" fillId="21" borderId="40" xfId="0" applyFont="1" applyFill="1" applyBorder="1" applyAlignment="1">
      <alignment horizontal="center" vertical="center" wrapText="1"/>
    </xf>
    <xf numFmtId="167" fontId="36" fillId="38" borderId="7" xfId="0" applyNumberFormat="1" applyFont="1" applyFill="1" applyBorder="1" applyAlignment="1">
      <alignment horizontal="center" vertical="center" wrapText="1"/>
    </xf>
    <xf numFmtId="169" fontId="36" fillId="38" borderId="7" xfId="0" applyNumberFormat="1" applyFont="1" applyFill="1" applyBorder="1" applyAlignment="1">
      <alignment horizontal="center" vertical="center" wrapText="1"/>
    </xf>
    <xf numFmtId="1" fontId="36" fillId="38" borderId="7" xfId="0" applyNumberFormat="1" applyFont="1" applyFill="1" applyBorder="1" applyAlignment="1">
      <alignment horizontal="center" vertical="center" wrapText="1"/>
    </xf>
    <xf numFmtId="0" fontId="28" fillId="0" borderId="0" xfId="0" applyFont="1" applyAlignment="1">
      <alignment horizontal="center" vertical="center" wrapText="1"/>
    </xf>
    <xf numFmtId="0" fontId="8" fillId="0" borderId="0" xfId="52" applyAlignment="1">
      <alignment horizontal="center" vertical="center" wrapText="1"/>
    </xf>
    <xf numFmtId="0" fontId="48" fillId="14" borderId="46" xfId="52" applyFont="1" applyFill="1" applyBorder="1" applyAlignment="1">
      <alignment horizontal="center" vertical="center"/>
    </xf>
    <xf numFmtId="0" fontId="8" fillId="0" borderId="0" xfId="52" applyAlignment="1">
      <alignment vertical="center"/>
    </xf>
    <xf numFmtId="0" fontId="36" fillId="8" borderId="47"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39" applyFont="1"/>
    <xf numFmtId="0" fontId="48" fillId="14" borderId="116" xfId="0" applyFont="1" applyFill="1" applyBorder="1" applyAlignment="1">
      <alignment horizontal="center" vertical="center"/>
    </xf>
    <xf numFmtId="0" fontId="62" fillId="24" borderId="32" xfId="30" applyFont="1" applyFill="1" applyBorder="1" applyAlignment="1">
      <alignment horizontal="center" vertical="center" wrapText="1"/>
    </xf>
    <xf numFmtId="0" fontId="62" fillId="24" borderId="43" xfId="30" applyFont="1" applyFill="1" applyBorder="1" applyAlignment="1">
      <alignment horizontal="center" vertical="center" wrapText="1"/>
    </xf>
    <xf numFmtId="0" fontId="36" fillId="38" borderId="4" xfId="39" applyFont="1" applyFill="1" applyBorder="1" applyAlignment="1">
      <alignment horizontal="center" vertical="center"/>
    </xf>
    <xf numFmtId="0" fontId="36" fillId="38" borderId="4" xfId="39" applyFont="1" applyFill="1" applyBorder="1" applyAlignment="1">
      <alignment horizontal="center"/>
    </xf>
    <xf numFmtId="1" fontId="36" fillId="38" borderId="4" xfId="39" applyNumberFormat="1" applyFont="1" applyFill="1" applyBorder="1" applyAlignment="1">
      <alignment horizontal="center" vertical="center"/>
    </xf>
    <xf numFmtId="3" fontId="36" fillId="38" borderId="4" xfId="39" applyNumberFormat="1" applyFont="1" applyFill="1" applyBorder="1" applyAlignment="1">
      <alignment horizontal="center" vertical="center"/>
    </xf>
    <xf numFmtId="0" fontId="36" fillId="38" borderId="7" xfId="39" applyFont="1" applyFill="1" applyBorder="1"/>
    <xf numFmtId="167" fontId="113" fillId="9" borderId="12" xfId="1" applyNumberFormat="1" applyFont="1" applyFill="1" applyBorder="1" applyAlignment="1" applyProtection="1">
      <alignment horizontal="center" vertical="center" wrapText="1"/>
      <protection locked="0"/>
    </xf>
    <xf numFmtId="1" fontId="12" fillId="2" borderId="7" xfId="0" applyNumberFormat="1" applyFont="1" applyFill="1" applyBorder="1" applyAlignment="1" applyProtection="1">
      <alignment horizontal="center" vertical="center" wrapText="1"/>
      <protection locked="0"/>
    </xf>
    <xf numFmtId="9" fontId="113" fillId="0" borderId="12" xfId="0" applyNumberFormat="1" applyFont="1" applyBorder="1" applyAlignment="1" applyProtection="1">
      <alignment horizontal="center" vertical="center" wrapText="1"/>
      <protection locked="0"/>
    </xf>
    <xf numFmtId="167" fontId="113" fillId="2" borderId="12" xfId="1" applyNumberFormat="1" applyFont="1" applyFill="1" applyBorder="1" applyAlignment="1" applyProtection="1">
      <alignment horizontal="center" vertical="center" wrapText="1"/>
      <protection locked="0"/>
    </xf>
    <xf numFmtId="169" fontId="12" fillId="2" borderId="7" xfId="0" applyNumberFormat="1" applyFont="1" applyFill="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0" fontId="113" fillId="2" borderId="4" xfId="39" applyFont="1" applyFill="1" applyBorder="1" applyAlignment="1" applyProtection="1">
      <alignment horizontal="center" vertical="center"/>
      <protection locked="0"/>
    </xf>
    <xf numFmtId="0" fontId="110" fillId="0" borderId="0" xfId="51" applyFont="1" applyAlignment="1">
      <alignment horizontal="center" vertical="center" wrapText="1"/>
    </xf>
    <xf numFmtId="0" fontId="100" fillId="6" borderId="85" xfId="51" applyFont="1" applyFill="1" applyBorder="1" applyAlignment="1">
      <alignment horizontal="center" vertical="center"/>
    </xf>
    <xf numFmtId="0" fontId="100" fillId="6" borderId="87" xfId="51" applyFont="1" applyFill="1" applyBorder="1" applyAlignment="1">
      <alignment horizontal="center" vertical="center"/>
    </xf>
    <xf numFmtId="0" fontId="106" fillId="0" borderId="11" xfId="0" applyFont="1" applyBorder="1" applyAlignment="1">
      <alignment horizontal="left" vertical="top" wrapText="1"/>
    </xf>
    <xf numFmtId="0" fontId="106" fillId="0" borderId="5" xfId="0" applyFont="1" applyBorder="1" applyAlignment="1">
      <alignment horizontal="left" vertical="top" wrapText="1"/>
    </xf>
    <xf numFmtId="0" fontId="106" fillId="0" borderId="14" xfId="0" applyFont="1" applyBorder="1" applyAlignment="1">
      <alignment horizontal="left" vertical="top" wrapText="1"/>
    </xf>
    <xf numFmtId="0" fontId="106" fillId="0" borderId="13" xfId="0" applyFont="1" applyBorder="1" applyAlignment="1">
      <alignment horizontal="left" vertical="top" wrapText="1"/>
    </xf>
    <xf numFmtId="0" fontId="106" fillId="0" borderId="10" xfId="0" applyFont="1" applyBorder="1" applyAlignment="1">
      <alignment horizontal="left" vertical="top" wrapText="1"/>
    </xf>
    <xf numFmtId="0" fontId="106" fillId="0" borderId="9" xfId="0" applyFont="1" applyBorder="1" applyAlignment="1">
      <alignment horizontal="left" vertical="top" wrapText="1"/>
    </xf>
    <xf numFmtId="0" fontId="106" fillId="0" borderId="95" xfId="0" applyFont="1" applyBorder="1" applyAlignment="1">
      <alignment horizontal="left" vertical="top" wrapText="1"/>
    </xf>
    <xf numFmtId="0" fontId="106" fillId="0" borderId="11" xfId="0" applyFont="1" applyBorder="1" applyAlignment="1">
      <alignment horizontal="left" vertical="center" wrapText="1"/>
    </xf>
    <xf numFmtId="0" fontId="106" fillId="0" borderId="5" xfId="0" applyFont="1" applyBorder="1" applyAlignment="1">
      <alignment horizontal="left" vertical="center" wrapText="1"/>
    </xf>
    <xf numFmtId="0" fontId="106" fillId="0" borderId="14" xfId="0" applyFont="1" applyBorder="1" applyAlignment="1">
      <alignment horizontal="left" vertical="center" wrapText="1"/>
    </xf>
    <xf numFmtId="0" fontId="106" fillId="0" borderId="105" xfId="0" applyFont="1" applyBorder="1" applyAlignment="1">
      <alignment horizontal="left" vertical="top" wrapText="1"/>
    </xf>
    <xf numFmtId="0" fontId="59" fillId="2" borderId="85" xfId="0" applyFont="1" applyFill="1" applyBorder="1" applyAlignment="1">
      <alignment horizontal="center" vertical="center" wrapText="1"/>
    </xf>
    <xf numFmtId="0" fontId="59" fillId="2" borderId="87" xfId="0" applyFont="1" applyFill="1" applyBorder="1" applyAlignment="1">
      <alignment horizontal="center" vertical="center" wrapText="1"/>
    </xf>
    <xf numFmtId="0" fontId="59" fillId="2" borderId="88" xfId="0" applyFont="1" applyFill="1" applyBorder="1" applyAlignment="1">
      <alignment horizontal="center" vertical="center" wrapText="1"/>
    </xf>
    <xf numFmtId="0" fontId="59" fillId="2" borderId="89" xfId="0" applyFont="1" applyFill="1" applyBorder="1" applyAlignment="1">
      <alignment horizontal="center" vertical="center" wrapText="1"/>
    </xf>
    <xf numFmtId="0" fontId="59" fillId="2" borderId="94" xfId="0" applyFont="1" applyFill="1" applyBorder="1" applyAlignment="1">
      <alignment horizontal="center" vertical="center" wrapText="1"/>
    </xf>
    <xf numFmtId="0" fontId="43" fillId="0" borderId="10" xfId="0" applyFont="1" applyBorder="1" applyAlignment="1">
      <alignment horizontal="left" vertical="top" wrapText="1"/>
    </xf>
    <xf numFmtId="0" fontId="43" fillId="0" borderId="9" xfId="0" applyFont="1" applyBorder="1" applyAlignment="1">
      <alignment horizontal="left" vertical="top" wrapText="1"/>
    </xf>
    <xf numFmtId="0" fontId="43" fillId="0" borderId="95" xfId="0" applyFont="1" applyBorder="1" applyAlignment="1">
      <alignment horizontal="left" vertical="top" wrapText="1"/>
    </xf>
    <xf numFmtId="0" fontId="43" fillId="0" borderId="11" xfId="0" applyFont="1" applyBorder="1" applyAlignment="1">
      <alignment horizontal="left" vertical="top" wrapText="1"/>
    </xf>
    <xf numFmtId="0" fontId="43" fillId="0" borderId="5" xfId="0" applyFont="1" applyBorder="1" applyAlignment="1">
      <alignment horizontal="left" vertical="top" wrapText="1"/>
    </xf>
    <xf numFmtId="0" fontId="43" fillId="0" borderId="14" xfId="0" applyFont="1" applyBorder="1" applyAlignment="1">
      <alignment horizontal="left" vertical="top" wrapText="1"/>
    </xf>
    <xf numFmtId="0" fontId="43" fillId="0" borderId="90" xfId="0" applyFont="1" applyBorder="1" applyAlignment="1">
      <alignment horizontal="left" vertical="top" wrapText="1"/>
    </xf>
    <xf numFmtId="0" fontId="43" fillId="0" borderId="86" xfId="0" applyFont="1" applyBorder="1" applyAlignment="1">
      <alignment horizontal="left" vertical="top" wrapText="1"/>
    </xf>
    <xf numFmtId="0" fontId="43" fillId="0" borderId="96" xfId="0" applyFont="1" applyBorder="1" applyAlignment="1">
      <alignment horizontal="left" vertical="top" wrapText="1"/>
    </xf>
    <xf numFmtId="0" fontId="59" fillId="2" borderId="97" xfId="0" applyFont="1" applyFill="1" applyBorder="1" applyAlignment="1">
      <alignment horizontal="center" vertical="center"/>
    </xf>
    <xf numFmtId="0" fontId="59" fillId="2" borderId="91" xfId="0" applyFont="1" applyFill="1" applyBorder="1" applyAlignment="1">
      <alignment horizontal="center" vertical="center"/>
    </xf>
    <xf numFmtId="0" fontId="106" fillId="0" borderId="146" xfId="0" applyFont="1" applyBorder="1" applyAlignment="1">
      <alignment horizontal="left" vertical="center" wrapText="1"/>
    </xf>
    <xf numFmtId="0" fontId="106" fillId="0" borderId="106" xfId="0" applyFont="1" applyBorder="1" applyAlignment="1">
      <alignment horizontal="left" vertical="center" wrapText="1"/>
    </xf>
    <xf numFmtId="0" fontId="106" fillId="0" borderId="147" xfId="0" applyFont="1" applyBorder="1" applyAlignment="1">
      <alignment horizontal="left" vertical="center" wrapText="1"/>
    </xf>
    <xf numFmtId="0" fontId="106" fillId="0" borderId="148" xfId="0" applyFont="1" applyBorder="1" applyAlignment="1">
      <alignment horizontal="left" vertical="center" wrapText="1"/>
    </xf>
    <xf numFmtId="0" fontId="106" fillId="0" borderId="105" xfId="0" applyFont="1" applyBorder="1" applyAlignment="1">
      <alignment horizontal="left" vertical="center" wrapText="1"/>
    </xf>
    <xf numFmtId="0" fontId="106" fillId="0" borderId="149" xfId="0" applyFont="1" applyBorder="1" applyAlignment="1">
      <alignment horizontal="left" vertical="center" wrapText="1"/>
    </xf>
    <xf numFmtId="0" fontId="54" fillId="0" borderId="97" xfId="0" applyFont="1" applyBorder="1" applyAlignment="1">
      <alignment horizontal="center" vertical="center" wrapText="1"/>
    </xf>
    <xf numFmtId="0" fontId="54" fillId="0" borderId="91" xfId="0" applyFont="1" applyBorder="1" applyAlignment="1">
      <alignment horizontal="center" vertical="center" wrapText="1"/>
    </xf>
    <xf numFmtId="0" fontId="106" fillId="0" borderId="163" xfId="0" applyFont="1" applyBorder="1" applyAlignment="1">
      <alignment horizontal="left" vertical="center" wrapText="1"/>
    </xf>
    <xf numFmtId="0" fontId="106" fillId="0" borderId="13" xfId="0" applyFont="1" applyBorder="1" applyAlignment="1">
      <alignment horizontal="left" vertical="center" wrapText="1"/>
    </xf>
    <xf numFmtId="0" fontId="106" fillId="0" borderId="164" xfId="0" applyFont="1" applyBorder="1" applyAlignment="1">
      <alignment horizontal="left" vertical="center" wrapText="1"/>
    </xf>
    <xf numFmtId="0" fontId="100" fillId="6" borderId="85" xfId="51" applyFont="1" applyFill="1" applyBorder="1" applyAlignment="1">
      <alignment horizontal="left" vertical="center"/>
    </xf>
    <xf numFmtId="0" fontId="100" fillId="6" borderId="87" xfId="51" applyFont="1" applyFill="1" applyBorder="1" applyAlignment="1">
      <alignment horizontal="left" vertical="center"/>
    </xf>
    <xf numFmtId="0" fontId="100" fillId="6" borderId="101" xfId="51" applyFont="1" applyFill="1" applyBorder="1" applyAlignment="1">
      <alignment horizontal="left" vertical="center"/>
    </xf>
    <xf numFmtId="0" fontId="43" fillId="0" borderId="139" xfId="51" applyFont="1" applyBorder="1" applyAlignment="1">
      <alignment horizontal="left" vertical="top" wrapText="1"/>
    </xf>
    <xf numFmtId="0" fontId="43" fillId="0" borderId="140" xfId="51" applyFont="1" applyBorder="1" applyAlignment="1">
      <alignment horizontal="left" vertical="top" wrapText="1"/>
    </xf>
    <xf numFmtId="0" fontId="43" fillId="0" borderId="141" xfId="51" applyFont="1" applyBorder="1" applyAlignment="1">
      <alignment horizontal="left" vertical="top" wrapText="1"/>
    </xf>
    <xf numFmtId="0" fontId="43" fillId="0" borderId="135" xfId="51" applyFont="1" applyBorder="1" applyAlignment="1">
      <alignment horizontal="left" vertical="top" wrapText="1"/>
    </xf>
    <xf numFmtId="0" fontId="43" fillId="0" borderId="4" xfId="51" applyFont="1" applyBorder="1" applyAlignment="1">
      <alignment horizontal="left" vertical="top" wrapText="1"/>
    </xf>
    <xf numFmtId="0" fontId="43" fillId="0" borderId="136" xfId="51" applyFont="1" applyBorder="1" applyAlignment="1">
      <alignment horizontal="left" vertical="top" wrapText="1"/>
    </xf>
    <xf numFmtId="0" fontId="43" fillId="0" borderId="98" xfId="51" applyFont="1" applyBorder="1" applyAlignment="1">
      <alignment horizontal="left" vertical="top" wrapText="1"/>
    </xf>
    <xf numFmtId="0" fontId="43" fillId="0" borderId="99" xfId="51" applyFont="1" applyBorder="1" applyAlignment="1">
      <alignment horizontal="left" vertical="top" wrapText="1"/>
    </xf>
    <xf numFmtId="0" fontId="43" fillId="0" borderId="100" xfId="51" applyFont="1" applyBorder="1" applyAlignment="1">
      <alignment horizontal="left" vertical="top" wrapText="1"/>
    </xf>
    <xf numFmtId="0" fontId="43" fillId="2" borderId="139" xfId="51" applyFont="1" applyFill="1" applyBorder="1" applyAlignment="1">
      <alignment horizontal="left" vertical="top" wrapText="1"/>
    </xf>
    <xf numFmtId="0" fontId="43" fillId="2" borderId="140" xfId="51" applyFont="1" applyFill="1" applyBorder="1" applyAlignment="1">
      <alignment horizontal="left" vertical="top" wrapText="1"/>
    </xf>
    <xf numFmtId="0" fontId="43" fillId="2" borderId="141" xfId="51" applyFont="1" applyFill="1" applyBorder="1" applyAlignment="1">
      <alignment horizontal="left" vertical="top" wrapText="1"/>
    </xf>
    <xf numFmtId="0" fontId="43" fillId="2" borderId="135" xfId="51" applyFont="1" applyFill="1" applyBorder="1" applyAlignment="1">
      <alignment horizontal="left" vertical="top" wrapText="1"/>
    </xf>
    <xf numFmtId="0" fontId="43" fillId="2" borderId="4" xfId="51" applyFont="1" applyFill="1" applyBorder="1" applyAlignment="1">
      <alignment horizontal="left" vertical="top" wrapText="1"/>
    </xf>
    <xf numFmtId="0" fontId="43" fillId="2" borderId="136" xfId="51" applyFont="1" applyFill="1" applyBorder="1" applyAlignment="1">
      <alignment horizontal="left" vertical="top" wrapText="1"/>
    </xf>
    <xf numFmtId="0" fontId="43" fillId="2" borderId="98" xfId="51" applyFont="1" applyFill="1" applyBorder="1" applyAlignment="1">
      <alignment horizontal="left" vertical="top" wrapText="1"/>
    </xf>
    <xf numFmtId="0" fontId="43" fillId="2" borderId="99" xfId="51" applyFont="1" applyFill="1" applyBorder="1" applyAlignment="1">
      <alignment horizontal="left" vertical="top" wrapText="1"/>
    </xf>
    <xf numFmtId="0" fontId="43" fillId="2" borderId="100" xfId="51" applyFont="1" applyFill="1" applyBorder="1" applyAlignment="1">
      <alignment horizontal="left" vertical="top" wrapText="1"/>
    </xf>
    <xf numFmtId="0" fontId="43" fillId="2" borderId="85" xfId="51" applyFont="1" applyFill="1" applyBorder="1" applyAlignment="1">
      <alignment horizontal="left" vertical="top" wrapText="1"/>
    </xf>
    <xf numFmtId="0" fontId="43" fillId="2" borderId="87" xfId="51" applyFont="1" applyFill="1" applyBorder="1" applyAlignment="1">
      <alignment horizontal="left" vertical="top" wrapText="1"/>
    </xf>
    <xf numFmtId="0" fontId="43" fillId="2" borderId="101" xfId="51" applyFont="1" applyFill="1" applyBorder="1" applyAlignment="1">
      <alignment horizontal="left" vertical="top" wrapText="1"/>
    </xf>
    <xf numFmtId="0" fontId="48" fillId="2" borderId="15" xfId="51" applyFont="1" applyFill="1" applyBorder="1" applyAlignment="1">
      <alignment horizontal="left" vertical="top" wrapText="1"/>
    </xf>
    <xf numFmtId="0" fontId="48" fillId="2" borderId="16" xfId="51" applyFont="1" applyFill="1" applyBorder="1" applyAlignment="1">
      <alignment horizontal="left" vertical="top" wrapText="1"/>
    </xf>
    <xf numFmtId="0" fontId="48" fillId="2" borderId="17" xfId="51" applyFont="1" applyFill="1" applyBorder="1" applyAlignment="1">
      <alignment horizontal="left" vertical="top" wrapText="1"/>
    </xf>
    <xf numFmtId="0" fontId="48" fillId="2" borderId="18" xfId="51" applyFont="1" applyFill="1" applyBorder="1" applyAlignment="1">
      <alignment horizontal="left" vertical="top" wrapText="1"/>
    </xf>
    <xf numFmtId="0" fontId="48" fillId="2" borderId="0" xfId="51" applyFont="1" applyFill="1" applyAlignment="1">
      <alignment horizontal="left" vertical="top" wrapText="1"/>
    </xf>
    <xf numFmtId="0" fontId="48" fillId="2" borderId="19" xfId="51" applyFont="1" applyFill="1" applyBorder="1" applyAlignment="1">
      <alignment horizontal="left" vertical="top" wrapText="1"/>
    </xf>
    <xf numFmtId="0" fontId="48" fillId="2" borderId="20" xfId="51" applyFont="1" applyFill="1" applyBorder="1" applyAlignment="1">
      <alignment horizontal="left" vertical="top" wrapText="1"/>
    </xf>
    <xf numFmtId="0" fontId="48" fillId="2" borderId="21" xfId="51" applyFont="1" applyFill="1" applyBorder="1" applyAlignment="1">
      <alignment horizontal="left" vertical="top" wrapText="1"/>
    </xf>
    <xf numFmtId="0" fontId="48" fillId="2" borderId="22" xfId="51" applyFont="1" applyFill="1" applyBorder="1" applyAlignment="1">
      <alignment horizontal="left" vertical="top" wrapText="1"/>
    </xf>
    <xf numFmtId="0" fontId="43" fillId="2" borderId="15" xfId="51" applyFont="1" applyFill="1" applyBorder="1" applyAlignment="1">
      <alignment horizontal="left" vertical="top" wrapText="1"/>
    </xf>
    <xf numFmtId="0" fontId="43" fillId="2" borderId="16" xfId="51" applyFont="1" applyFill="1" applyBorder="1" applyAlignment="1">
      <alignment horizontal="left" vertical="top" wrapText="1"/>
    </xf>
    <xf numFmtId="0" fontId="43" fillId="2" borderId="17" xfId="51" applyFont="1" applyFill="1" applyBorder="1" applyAlignment="1">
      <alignment horizontal="left" vertical="top" wrapText="1"/>
    </xf>
    <xf numFmtId="0" fontId="43" fillId="2" borderId="18" xfId="51" applyFont="1" applyFill="1" applyBorder="1" applyAlignment="1">
      <alignment horizontal="left" vertical="top" wrapText="1"/>
    </xf>
    <xf numFmtId="0" fontId="43" fillId="2" borderId="0" xfId="51" applyFont="1" applyFill="1" applyAlignment="1">
      <alignment horizontal="left" vertical="top" wrapText="1"/>
    </xf>
    <xf numFmtId="0" fontId="43" fillId="2" borderId="19" xfId="51" applyFont="1" applyFill="1" applyBorder="1" applyAlignment="1">
      <alignment horizontal="left" vertical="top" wrapText="1"/>
    </xf>
    <xf numFmtId="0" fontId="43" fillId="2" borderId="20" xfId="51" applyFont="1" applyFill="1" applyBorder="1" applyAlignment="1">
      <alignment horizontal="left" vertical="top" wrapText="1"/>
    </xf>
    <xf numFmtId="0" fontId="43" fillId="2" borderId="21" xfId="51" applyFont="1" applyFill="1" applyBorder="1" applyAlignment="1">
      <alignment horizontal="left" vertical="top" wrapText="1"/>
    </xf>
    <xf numFmtId="0" fontId="43" fillId="2" borderId="22" xfId="51" applyFont="1" applyFill="1" applyBorder="1" applyAlignment="1">
      <alignment horizontal="left" vertical="top" wrapText="1"/>
    </xf>
    <xf numFmtId="0" fontId="57" fillId="2" borderId="0" xfId="51" applyFont="1" applyFill="1" applyAlignment="1">
      <alignment horizontal="center"/>
    </xf>
    <xf numFmtId="0" fontId="107" fillId="9" borderId="7" xfId="43" applyFont="1" applyFill="1" applyBorder="1" applyAlignment="1">
      <alignment horizontal="left" vertical="center" wrapText="1"/>
    </xf>
    <xf numFmtId="0" fontId="107" fillId="9" borderId="7" xfId="48" applyFont="1" applyFill="1" applyBorder="1" applyAlignment="1">
      <alignment horizontal="left" vertical="center" wrapText="1"/>
    </xf>
    <xf numFmtId="0" fontId="107" fillId="9" borderId="4" xfId="48" applyFont="1" applyFill="1" applyBorder="1" applyAlignment="1">
      <alignment horizontal="left" vertical="center" wrapText="1"/>
    </xf>
    <xf numFmtId="0" fontId="107" fillId="9" borderId="152" xfId="48" applyFont="1" applyFill="1" applyBorder="1" applyAlignment="1">
      <alignment horizontal="left" vertical="center" wrapText="1"/>
    </xf>
    <xf numFmtId="0" fontId="17" fillId="2" borderId="34" xfId="43" applyFill="1" applyBorder="1" applyAlignment="1">
      <alignment horizontal="center" vertical="center" wrapText="1"/>
    </xf>
    <xf numFmtId="0" fontId="17" fillId="2" borderId="35" xfId="43" applyFill="1" applyBorder="1" applyAlignment="1">
      <alignment horizontal="center" vertical="center" wrapText="1"/>
    </xf>
    <xf numFmtId="0" fontId="17" fillId="2" borderId="36" xfId="43" applyFill="1" applyBorder="1" applyAlignment="1">
      <alignment horizontal="center" vertical="center" wrapText="1"/>
    </xf>
    <xf numFmtId="0" fontId="107" fillId="9" borderId="152" xfId="43" applyFont="1" applyFill="1" applyBorder="1" applyAlignment="1">
      <alignment horizontal="left" vertical="center" wrapText="1"/>
    </xf>
    <xf numFmtId="0" fontId="17" fillId="2" borderId="47" xfId="43" applyFill="1" applyBorder="1" applyAlignment="1">
      <alignment horizontal="center" vertical="center" wrapText="1"/>
    </xf>
    <xf numFmtId="0" fontId="17" fillId="2" borderId="48" xfId="43" applyFill="1" applyBorder="1" applyAlignment="1">
      <alignment horizontal="center" vertical="center" wrapText="1"/>
    </xf>
    <xf numFmtId="0" fontId="17" fillId="2" borderId="55" xfId="43" applyFill="1" applyBorder="1" applyAlignment="1">
      <alignment horizontal="center" vertical="center" wrapText="1"/>
    </xf>
    <xf numFmtId="0" fontId="105" fillId="18" borderId="63" xfId="35" applyFont="1" applyFill="1" applyBorder="1" applyAlignment="1">
      <alignment horizontal="center" vertical="center" wrapText="1"/>
    </xf>
    <xf numFmtId="0" fontId="105" fillId="18" borderId="64" xfId="35" applyFont="1" applyFill="1" applyBorder="1" applyAlignment="1">
      <alignment horizontal="center" vertical="center" wrapText="1"/>
    </xf>
    <xf numFmtId="0" fontId="105" fillId="18" borderId="65" xfId="35" applyFont="1" applyFill="1" applyBorder="1" applyAlignment="1">
      <alignment horizontal="center" vertical="center" wrapText="1"/>
    </xf>
    <xf numFmtId="0" fontId="105" fillId="18" borderId="115" xfId="35" applyFont="1" applyFill="1" applyBorder="1" applyAlignment="1">
      <alignment horizontal="center" vertical="center" wrapText="1"/>
    </xf>
    <xf numFmtId="0" fontId="105" fillId="18" borderId="0" xfId="35" applyFont="1" applyFill="1" applyAlignment="1">
      <alignment horizontal="center" vertical="center" wrapText="1"/>
    </xf>
    <xf numFmtId="0" fontId="105" fillId="18" borderId="81" xfId="35" applyFont="1" applyFill="1" applyBorder="1" applyAlignment="1">
      <alignment horizontal="center" vertical="center" wrapText="1"/>
    </xf>
    <xf numFmtId="0" fontId="105" fillId="18" borderId="122" xfId="35" applyFont="1" applyFill="1" applyBorder="1" applyAlignment="1">
      <alignment horizontal="center" vertical="center" wrapText="1"/>
    </xf>
    <xf numFmtId="0" fontId="105" fillId="18" borderId="75" xfId="35" applyFont="1" applyFill="1" applyBorder="1" applyAlignment="1">
      <alignment horizontal="center" vertical="center" wrapText="1"/>
    </xf>
    <xf numFmtId="0" fontId="105" fillId="18" borderId="76" xfId="35" applyFont="1" applyFill="1" applyBorder="1" applyAlignment="1">
      <alignment horizontal="center" vertical="center" wrapText="1"/>
    </xf>
    <xf numFmtId="0" fontId="108" fillId="30" borderId="0" xfId="43" applyFont="1" applyFill="1" applyAlignment="1">
      <alignment horizontal="center" vertical="center" wrapText="1"/>
    </xf>
    <xf numFmtId="0" fontId="12" fillId="0" borderId="133" xfId="48" applyFont="1" applyBorder="1" applyAlignment="1" applyProtection="1">
      <alignment horizontal="left" vertical="center" wrapText="1"/>
    </xf>
    <xf numFmtId="0" fontId="12" fillId="0" borderId="134" xfId="48" applyFont="1" applyBorder="1" applyAlignment="1" applyProtection="1">
      <alignment horizontal="left" vertical="center" wrapText="1"/>
    </xf>
    <xf numFmtId="9" fontId="39" fillId="9" borderId="85" xfId="2" applyFont="1" applyFill="1" applyBorder="1" applyAlignment="1" applyProtection="1">
      <alignment horizontal="center" vertical="center" wrapText="1"/>
    </xf>
    <xf numFmtId="9" fontId="39" fillId="9" borderId="101" xfId="2" applyFont="1" applyFill="1" applyBorder="1" applyAlignment="1" applyProtection="1">
      <alignment horizontal="center" vertical="center" wrapText="1"/>
    </xf>
    <xf numFmtId="0" fontId="111" fillId="36" borderId="83" xfId="35" applyFont="1" applyFill="1" applyBorder="1" applyAlignment="1">
      <alignment horizontal="center" vertical="center" wrapText="1"/>
    </xf>
    <xf numFmtId="0" fontId="111" fillId="36" borderId="84" xfId="35" applyFont="1" applyFill="1" applyBorder="1" applyAlignment="1">
      <alignment horizontal="center" vertical="center" wrapText="1"/>
    </xf>
    <xf numFmtId="0" fontId="49" fillId="31" borderId="33" xfId="0" applyFont="1" applyFill="1" applyBorder="1" applyAlignment="1">
      <alignment horizontal="center" vertical="center"/>
    </xf>
    <xf numFmtId="0" fontId="49" fillId="20" borderId="145" xfId="0" applyFont="1" applyFill="1" applyBorder="1" applyAlignment="1">
      <alignment horizontal="center" vertical="center" wrapText="1"/>
    </xf>
    <xf numFmtId="0" fontId="49" fillId="20" borderId="18" xfId="0" applyFont="1" applyFill="1" applyBorder="1" applyAlignment="1">
      <alignment horizontal="center" vertical="center" wrapText="1"/>
    </xf>
    <xf numFmtId="9" fontId="49" fillId="36" borderId="18" xfId="2" applyFont="1" applyFill="1" applyBorder="1" applyAlignment="1" applyProtection="1">
      <alignment horizontal="center" vertical="center" wrapText="1"/>
    </xf>
    <xf numFmtId="9" fontId="49" fillId="36" borderId="0" xfId="2" applyFont="1" applyFill="1" applyBorder="1" applyAlignment="1" applyProtection="1">
      <alignment horizontal="center" vertical="center" wrapText="1"/>
    </xf>
    <xf numFmtId="9" fontId="49" fillId="36" borderId="19" xfId="2" applyFont="1" applyFill="1" applyBorder="1" applyAlignment="1" applyProtection="1">
      <alignment horizontal="center" vertical="center" wrapText="1"/>
    </xf>
    <xf numFmtId="0" fontId="49" fillId="32" borderId="33" xfId="0" applyFont="1" applyFill="1" applyBorder="1" applyAlignment="1">
      <alignment horizontal="center" vertical="center"/>
    </xf>
    <xf numFmtId="0" fontId="119" fillId="0" borderId="85" xfId="0" applyFont="1" applyBorder="1" applyAlignment="1">
      <alignment horizontal="center" vertical="center"/>
    </xf>
    <xf numFmtId="0" fontId="119" fillId="0" borderId="87" xfId="0" applyFont="1" applyBorder="1" applyAlignment="1">
      <alignment horizontal="center" vertical="center"/>
    </xf>
    <xf numFmtId="0" fontId="119" fillId="0" borderId="101" xfId="0" applyFont="1" applyBorder="1" applyAlignment="1">
      <alignment horizontal="center" vertical="center"/>
    </xf>
    <xf numFmtId="0" fontId="36" fillId="7" borderId="155" xfId="0" applyFont="1" applyFill="1" applyBorder="1" applyAlignment="1">
      <alignment horizontal="center" vertical="center" wrapText="1"/>
    </xf>
    <xf numFmtId="0" fontId="36" fillId="7" borderId="156" xfId="0" applyFont="1" applyFill="1" applyBorder="1" applyAlignment="1">
      <alignment horizontal="center" vertical="center" wrapText="1"/>
    </xf>
    <xf numFmtId="0" fontId="36" fillId="7" borderId="157" xfId="0" applyFont="1" applyFill="1" applyBorder="1" applyAlignment="1">
      <alignment horizontal="center" vertical="center" wrapText="1"/>
    </xf>
    <xf numFmtId="9" fontId="49" fillId="19" borderId="18" xfId="2" applyFont="1" applyFill="1" applyBorder="1" applyAlignment="1" applyProtection="1">
      <alignment horizontal="center" vertical="center" wrapText="1"/>
    </xf>
    <xf numFmtId="9" fontId="49" fillId="19" borderId="0" xfId="2" applyFont="1" applyFill="1" applyBorder="1" applyAlignment="1" applyProtection="1">
      <alignment horizontal="center" vertical="center" wrapText="1"/>
    </xf>
    <xf numFmtId="9" fontId="49" fillId="19" borderId="19" xfId="2" applyFont="1" applyFill="1" applyBorder="1" applyAlignment="1" applyProtection="1">
      <alignment horizontal="center" vertical="center" wrapText="1"/>
    </xf>
    <xf numFmtId="9" fontId="49" fillId="27" borderId="18" xfId="2" applyFont="1" applyFill="1" applyBorder="1" applyAlignment="1" applyProtection="1">
      <alignment horizontal="center" vertical="center" wrapText="1"/>
    </xf>
    <xf numFmtId="9" fontId="49" fillId="27" borderId="0" xfId="2" applyFont="1" applyFill="1" applyBorder="1" applyAlignment="1" applyProtection="1">
      <alignment horizontal="center" vertical="center" wrapText="1"/>
    </xf>
    <xf numFmtId="9" fontId="49" fillId="27" borderId="19" xfId="2" applyFont="1" applyFill="1" applyBorder="1" applyAlignment="1" applyProtection="1">
      <alignment horizontal="center" vertical="center" wrapText="1"/>
    </xf>
    <xf numFmtId="0" fontId="12" fillId="0" borderId="131" xfId="48" applyFont="1" applyBorder="1" applyAlignment="1" applyProtection="1">
      <alignment horizontal="left" vertical="center" wrapText="1"/>
    </xf>
    <xf numFmtId="0" fontId="12" fillId="0" borderId="132" xfId="48" applyFont="1" applyBorder="1" applyAlignment="1" applyProtection="1">
      <alignment horizontal="left" vertical="center" wrapText="1"/>
    </xf>
    <xf numFmtId="0" fontId="100" fillId="6" borderId="0" xfId="0" applyFont="1" applyFill="1" applyAlignment="1">
      <alignment horizontal="center" vertical="center"/>
    </xf>
    <xf numFmtId="0" fontId="49" fillId="33" borderId="159" xfId="0" applyFont="1" applyFill="1" applyBorder="1" applyAlignment="1">
      <alignment horizontal="center" vertical="center" wrapText="1"/>
    </xf>
    <xf numFmtId="0" fontId="49" fillId="34" borderId="33" xfId="0" applyFont="1" applyFill="1" applyBorder="1" applyAlignment="1">
      <alignment horizontal="center" vertical="center"/>
    </xf>
    <xf numFmtId="0" fontId="49" fillId="35" borderId="159" xfId="0" applyFont="1" applyFill="1" applyBorder="1" applyAlignment="1">
      <alignment horizontal="center" vertical="center" wrapText="1"/>
    </xf>
    <xf numFmtId="9" fontId="49" fillId="39" borderId="18" xfId="2" applyFont="1" applyFill="1" applyBorder="1" applyAlignment="1" applyProtection="1">
      <alignment horizontal="center" vertical="center" wrapText="1"/>
    </xf>
    <xf numFmtId="9" fontId="49" fillId="39" borderId="0" xfId="2" applyFont="1" applyFill="1" applyBorder="1" applyAlignment="1" applyProtection="1">
      <alignment horizontal="center" vertical="center" wrapText="1"/>
    </xf>
    <xf numFmtId="9" fontId="49" fillId="39" borderId="19" xfId="2" applyFont="1" applyFill="1" applyBorder="1" applyAlignment="1" applyProtection="1">
      <alignment horizontal="center" vertical="center" wrapText="1"/>
    </xf>
    <xf numFmtId="0" fontId="74" fillId="2" borderId="15" xfId="0" applyFont="1" applyFill="1" applyBorder="1" applyAlignment="1">
      <alignment horizontal="left" vertical="center" wrapText="1"/>
    </xf>
    <xf numFmtId="0" fontId="74" fillId="2" borderId="16" xfId="0" applyFont="1" applyFill="1" applyBorder="1" applyAlignment="1">
      <alignment horizontal="left" vertical="center" wrapText="1"/>
    </xf>
    <xf numFmtId="0" fontId="74" fillId="2" borderId="17" xfId="0" applyFont="1" applyFill="1" applyBorder="1" applyAlignment="1">
      <alignment horizontal="left" vertical="center" wrapText="1"/>
    </xf>
    <xf numFmtId="0" fontId="74" fillId="2" borderId="20" xfId="0" applyFont="1" applyFill="1" applyBorder="1" applyAlignment="1">
      <alignment horizontal="left" vertical="center" wrapText="1"/>
    </xf>
    <xf numFmtId="0" fontId="74" fillId="2" borderId="21" xfId="0" applyFont="1" applyFill="1" applyBorder="1" applyAlignment="1">
      <alignment horizontal="left" vertical="center" wrapText="1"/>
    </xf>
    <xf numFmtId="0" fontId="74" fillId="2" borderId="22" xfId="0" applyFont="1" applyFill="1" applyBorder="1" applyAlignment="1">
      <alignment horizontal="left" vertical="center" wrapText="1"/>
    </xf>
    <xf numFmtId="0" fontId="49" fillId="22" borderId="40" xfId="0" applyFont="1" applyFill="1" applyBorder="1" applyAlignment="1">
      <alignment horizontal="center" vertical="center"/>
    </xf>
    <xf numFmtId="0" fontId="49" fillId="22" borderId="49" xfId="0" applyFont="1" applyFill="1" applyBorder="1" applyAlignment="1">
      <alignment horizontal="center" vertical="center"/>
    </xf>
    <xf numFmtId="0" fontId="49" fillId="22" borderId="53" xfId="0" applyFont="1" applyFill="1" applyBorder="1" applyAlignment="1">
      <alignment horizontal="center" vertical="center"/>
    </xf>
    <xf numFmtId="0" fontId="49" fillId="6" borderId="188" xfId="0" applyFont="1" applyFill="1" applyBorder="1" applyAlignment="1">
      <alignment horizontal="center" vertical="center" wrapText="1"/>
    </xf>
    <xf numFmtId="0" fontId="49" fillId="6" borderId="189" xfId="0" applyFont="1" applyFill="1" applyBorder="1" applyAlignment="1">
      <alignment horizontal="center" vertical="center" wrapText="1"/>
    </xf>
    <xf numFmtId="0" fontId="49" fillId="6" borderId="190" xfId="0" applyFont="1" applyFill="1" applyBorder="1" applyAlignment="1">
      <alignment horizontal="center" vertical="center" wrapText="1"/>
    </xf>
    <xf numFmtId="0" fontId="100" fillId="6" borderId="79" xfId="35" applyFont="1" applyFill="1" applyBorder="1" applyAlignment="1">
      <alignment horizontal="center" vertical="center" wrapText="1"/>
    </xf>
    <xf numFmtId="0" fontId="100" fillId="6" borderId="80" xfId="35" applyFont="1" applyFill="1" applyBorder="1" applyAlignment="1">
      <alignment horizontal="center" vertical="center" wrapText="1"/>
    </xf>
    <xf numFmtId="0" fontId="100" fillId="6" borderId="82" xfId="35" applyFont="1" applyFill="1" applyBorder="1" applyAlignment="1">
      <alignment horizontal="center" vertical="center" wrapText="1"/>
    </xf>
    <xf numFmtId="0" fontId="100" fillId="6" borderId="73" xfId="35" applyFont="1" applyFill="1" applyBorder="1" applyAlignment="1">
      <alignment horizontal="center" vertical="center" wrapText="1"/>
    </xf>
    <xf numFmtId="0" fontId="100" fillId="6" borderId="64" xfId="35" applyFont="1" applyFill="1" applyBorder="1" applyAlignment="1">
      <alignment horizontal="center" vertical="center" wrapText="1"/>
    </xf>
    <xf numFmtId="0" fontId="100" fillId="6" borderId="65" xfId="35" applyFont="1" applyFill="1" applyBorder="1" applyAlignment="1">
      <alignment horizontal="center" vertical="center" wrapText="1"/>
    </xf>
    <xf numFmtId="0" fontId="100" fillId="6" borderId="56" xfId="35" applyFont="1" applyFill="1" applyBorder="1" applyAlignment="1">
      <alignment horizontal="center" vertical="center" wrapText="1"/>
    </xf>
    <xf numFmtId="0" fontId="100" fillId="6" borderId="0" xfId="35" applyFont="1" applyFill="1" applyAlignment="1">
      <alignment horizontal="center" vertical="center" wrapText="1"/>
    </xf>
    <xf numFmtId="0" fontId="100" fillId="6" borderId="81" xfId="35" applyFont="1" applyFill="1" applyBorder="1" applyAlignment="1">
      <alignment horizontal="center" vertical="center" wrapText="1"/>
    </xf>
    <xf numFmtId="0" fontId="100" fillId="6" borderId="74" xfId="35" applyFont="1" applyFill="1" applyBorder="1" applyAlignment="1">
      <alignment horizontal="center" vertical="center" wrapText="1"/>
    </xf>
    <xf numFmtId="0" fontId="100" fillId="6" borderId="75" xfId="35" applyFont="1" applyFill="1" applyBorder="1" applyAlignment="1">
      <alignment horizontal="center" vertical="center" wrapText="1"/>
    </xf>
    <xf numFmtId="0" fontId="100" fillId="6" borderId="76" xfId="35" applyFont="1" applyFill="1" applyBorder="1" applyAlignment="1">
      <alignment horizontal="center" vertical="center" wrapText="1"/>
    </xf>
    <xf numFmtId="0" fontId="95" fillId="2" borderId="0" xfId="0" applyFont="1" applyFill="1" applyAlignment="1">
      <alignment horizontal="left" vertical="center" wrapText="1"/>
    </xf>
    <xf numFmtId="0" fontId="85" fillId="2" borderId="23" xfId="39" applyFont="1" applyFill="1" applyBorder="1" applyAlignment="1">
      <alignment horizontal="left" vertical="center" wrapText="1"/>
    </xf>
    <xf numFmtId="0" fontId="85" fillId="2" borderId="24" xfId="39" applyFont="1" applyFill="1" applyBorder="1" applyAlignment="1">
      <alignment horizontal="left" vertical="center" wrapText="1"/>
    </xf>
    <xf numFmtId="0" fontId="85" fillId="2" borderId="25" xfId="39" applyFont="1" applyFill="1" applyBorder="1" applyAlignment="1">
      <alignment horizontal="left" vertical="center" wrapText="1"/>
    </xf>
    <xf numFmtId="0" fontId="85" fillId="2" borderId="26" xfId="39" applyFont="1" applyFill="1" applyBorder="1" applyAlignment="1">
      <alignment horizontal="left" vertical="center" wrapText="1"/>
    </xf>
    <xf numFmtId="0" fontId="85" fillId="2" borderId="27" xfId="39" applyFont="1" applyFill="1" applyBorder="1" applyAlignment="1">
      <alignment horizontal="left" vertical="center" wrapText="1"/>
    </xf>
    <xf numFmtId="0" fontId="85" fillId="2" borderId="28" xfId="39" applyFont="1" applyFill="1" applyBorder="1" applyAlignment="1">
      <alignment horizontal="left" vertical="center" wrapText="1"/>
    </xf>
    <xf numFmtId="0" fontId="62" fillId="26" borderId="45" xfId="30" applyFont="1" applyFill="1" applyBorder="1" applyAlignment="1">
      <alignment horizontal="center" vertical="center" wrapText="1"/>
    </xf>
    <xf numFmtId="0" fontId="62" fillId="26" borderId="42" xfId="30" applyFont="1" applyFill="1" applyBorder="1" applyAlignment="1">
      <alignment horizontal="center" vertical="center" wrapText="1"/>
    </xf>
    <xf numFmtId="0" fontId="62" fillId="8" borderId="44" xfId="30" applyFont="1" applyFill="1" applyBorder="1" applyAlignment="1">
      <alignment horizontal="center" vertical="center" wrapText="1"/>
    </xf>
    <xf numFmtId="0" fontId="62" fillId="8" borderId="45" xfId="30" applyFont="1" applyFill="1" applyBorder="1" applyAlignment="1">
      <alignment horizontal="center" vertical="center" wrapText="1"/>
    </xf>
    <xf numFmtId="0" fontId="62" fillId="26" borderId="44" xfId="30" applyFont="1" applyFill="1" applyBorder="1" applyAlignment="1">
      <alignment horizontal="center" vertical="center" wrapText="1"/>
    </xf>
    <xf numFmtId="0" fontId="62" fillId="7" borderId="3" xfId="30" applyFont="1" applyFill="1" applyBorder="1" applyAlignment="1">
      <alignment horizontal="center" vertical="center" wrapText="1"/>
    </xf>
    <xf numFmtId="0" fontId="62" fillId="7" borderId="43" xfId="30" applyFont="1" applyFill="1" applyBorder="1" applyAlignment="1">
      <alignment horizontal="center" vertical="center" wrapText="1"/>
    </xf>
    <xf numFmtId="0" fontId="62" fillId="26" borderId="62" xfId="30" applyFont="1" applyFill="1" applyBorder="1" applyAlignment="1">
      <alignment horizontal="center" vertical="center" wrapText="1"/>
    </xf>
    <xf numFmtId="0" fontId="62" fillId="26" borderId="0" xfId="30" applyFont="1" applyFill="1" applyAlignment="1">
      <alignment horizontal="center" vertical="center" wrapText="1"/>
    </xf>
    <xf numFmtId="0" fontId="62" fillId="26" borderId="81" xfId="30" applyFont="1" applyFill="1" applyBorder="1" applyAlignment="1">
      <alignment horizontal="center" vertical="center" wrapText="1"/>
    </xf>
    <xf numFmtId="0" fontId="48" fillId="14" borderId="34" xfId="0" applyFont="1" applyFill="1" applyBorder="1" applyAlignment="1">
      <alignment horizontal="center" vertical="center"/>
    </xf>
    <xf numFmtId="0" fontId="48" fillId="14" borderId="35" xfId="0" applyFont="1" applyFill="1" applyBorder="1" applyAlignment="1">
      <alignment horizontal="center" vertical="center"/>
    </xf>
    <xf numFmtId="0" fontId="48" fillId="14" borderId="36" xfId="0" applyFont="1" applyFill="1" applyBorder="1" applyAlignment="1">
      <alignment horizontal="center" vertical="center"/>
    </xf>
    <xf numFmtId="0" fontId="36" fillId="40" borderId="0" xfId="0" applyFont="1" applyFill="1" applyAlignment="1">
      <alignment horizontal="center" vertical="center" wrapText="1"/>
    </xf>
    <xf numFmtId="0" fontId="36" fillId="40" borderId="57" xfId="0" applyFont="1" applyFill="1" applyBorder="1" applyAlignment="1">
      <alignment horizontal="center" vertical="center" wrapText="1"/>
    </xf>
    <xf numFmtId="0" fontId="36" fillId="40" borderId="48" xfId="0" applyFont="1" applyFill="1" applyBorder="1" applyAlignment="1">
      <alignment horizontal="center" vertical="center" wrapText="1"/>
    </xf>
    <xf numFmtId="0" fontId="36" fillId="40" borderId="55" xfId="0" applyFont="1" applyFill="1" applyBorder="1" applyAlignment="1">
      <alignment horizontal="center" vertical="center" wrapText="1"/>
    </xf>
    <xf numFmtId="0" fontId="36" fillId="41" borderId="36" xfId="0" applyFont="1" applyFill="1" applyBorder="1" applyAlignment="1">
      <alignment horizontal="center" vertical="center" wrapText="1"/>
    </xf>
    <xf numFmtId="0" fontId="36" fillId="41" borderId="33" xfId="0" applyFont="1" applyFill="1" applyBorder="1" applyAlignment="1">
      <alignment horizontal="center" vertical="center" wrapText="1"/>
    </xf>
    <xf numFmtId="0" fontId="126" fillId="8" borderId="168" xfId="39" applyFont="1" applyFill="1" applyBorder="1" applyAlignment="1">
      <alignment horizontal="center"/>
    </xf>
    <xf numFmtId="0" fontId="126" fillId="8" borderId="166" xfId="39" applyFont="1" applyFill="1" applyBorder="1" applyAlignment="1">
      <alignment horizontal="center"/>
    </xf>
    <xf numFmtId="0" fontId="126" fillId="8" borderId="167" xfId="39" applyFont="1" applyFill="1" applyBorder="1" applyAlignment="1">
      <alignment horizontal="center"/>
    </xf>
    <xf numFmtId="0" fontId="123" fillId="40" borderId="0" xfId="0" applyFont="1" applyFill="1" applyAlignment="1">
      <alignment horizontal="center" vertical="center" wrapText="1"/>
    </xf>
    <xf numFmtId="0" fontId="123" fillId="40" borderId="177" xfId="0" applyFont="1" applyFill="1" applyBorder="1" applyAlignment="1">
      <alignment horizontal="center" vertical="center" wrapText="1"/>
    </xf>
    <xf numFmtId="0" fontId="48" fillId="14" borderId="178" xfId="0" applyFont="1" applyFill="1" applyBorder="1" applyAlignment="1">
      <alignment horizontal="center" vertical="center"/>
    </xf>
    <xf numFmtId="0" fontId="48" fillId="14" borderId="179" xfId="0" applyFont="1" applyFill="1" applyBorder="1" applyAlignment="1">
      <alignment horizontal="center" vertical="center"/>
    </xf>
    <xf numFmtId="0" fontId="48" fillId="14" borderId="180" xfId="0" applyFont="1" applyFill="1" applyBorder="1" applyAlignment="1">
      <alignment horizontal="center" vertical="center"/>
    </xf>
    <xf numFmtId="0" fontId="129" fillId="0" borderId="23" xfId="35" applyFont="1" applyBorder="1" applyAlignment="1">
      <alignment horizontal="center" vertical="center" wrapText="1"/>
    </xf>
    <xf numFmtId="0" fontId="129" fillId="0" borderId="24" xfId="35" applyFont="1" applyBorder="1" applyAlignment="1">
      <alignment horizontal="center" vertical="center" wrapText="1"/>
    </xf>
    <xf numFmtId="0" fontId="129" fillId="0" borderId="25" xfId="35" applyFont="1" applyBorder="1" applyAlignment="1">
      <alignment horizontal="center" vertical="center" wrapText="1"/>
    </xf>
    <xf numFmtId="0" fontId="129" fillId="0" borderId="26" xfId="35" applyFont="1" applyBorder="1" applyAlignment="1">
      <alignment horizontal="center" vertical="center" wrapText="1"/>
    </xf>
    <xf numFmtId="0" fontId="129" fillId="0" borderId="27" xfId="35" applyFont="1" applyBorder="1" applyAlignment="1">
      <alignment horizontal="center" vertical="center" wrapText="1"/>
    </xf>
    <xf numFmtId="0" fontId="129" fillId="0" borderId="28" xfId="35" applyFont="1" applyBorder="1" applyAlignment="1">
      <alignment horizontal="center" vertical="center" wrapText="1"/>
    </xf>
    <xf numFmtId="0" fontId="62" fillId="6" borderId="57" xfId="30" applyFont="1" applyFill="1" applyBorder="1" applyAlignment="1">
      <alignment horizontal="center" vertical="center" wrapText="1"/>
    </xf>
    <xf numFmtId="0" fontId="62" fillId="6" borderId="55" xfId="30" applyFont="1" applyFill="1" applyBorder="1" applyAlignment="1">
      <alignment horizontal="center" vertical="center" wrapText="1"/>
    </xf>
    <xf numFmtId="0" fontId="62" fillId="6" borderId="33" xfId="30" applyFont="1" applyFill="1" applyBorder="1" applyAlignment="1">
      <alignment horizontal="center" vertical="center" wrapText="1"/>
    </xf>
    <xf numFmtId="0" fontId="48" fillId="14" borderId="33" xfId="39" applyFont="1" applyFill="1" applyBorder="1" applyAlignment="1">
      <alignment horizontal="center" vertical="center"/>
    </xf>
    <xf numFmtId="0" fontId="64" fillId="44" borderId="38" xfId="35" applyFont="1" applyFill="1" applyBorder="1" applyAlignment="1" applyProtection="1">
      <alignment horizontal="center" vertical="center" wrapText="1"/>
      <protection locked="0"/>
    </xf>
    <xf numFmtId="0" fontId="64" fillId="44" borderId="39" xfId="35" applyFont="1" applyFill="1" applyBorder="1" applyAlignment="1" applyProtection="1">
      <alignment horizontal="center" vertical="center" wrapText="1"/>
      <protection locked="0"/>
    </xf>
    <xf numFmtId="0" fontId="62" fillId="6" borderId="61" xfId="30" applyFont="1" applyFill="1" applyBorder="1" applyAlignment="1">
      <alignment horizontal="center" vertical="center" wrapText="1"/>
    </xf>
    <xf numFmtId="0" fontId="62" fillId="6" borderId="60" xfId="30" applyFont="1" applyFill="1" applyBorder="1" applyAlignment="1">
      <alignment horizontal="center" vertical="center" wrapText="1"/>
    </xf>
    <xf numFmtId="0" fontId="62" fillId="7" borderId="32" xfId="30" applyFont="1" applyFill="1" applyBorder="1" applyAlignment="1">
      <alignment horizontal="center" vertical="center" wrapText="1"/>
    </xf>
    <xf numFmtId="0" fontId="62" fillId="7" borderId="54" xfId="30" applyFont="1" applyFill="1" applyBorder="1" applyAlignment="1">
      <alignment horizontal="center" vertical="center" wrapText="1"/>
    </xf>
    <xf numFmtId="0" fontId="62" fillId="21" borderId="3" xfId="30" applyFont="1" applyFill="1" applyBorder="1" applyAlignment="1">
      <alignment horizontal="center" vertical="center" wrapText="1"/>
    </xf>
    <xf numFmtId="0" fontId="62" fillId="21" borderId="43" xfId="30" applyFont="1" applyFill="1" applyBorder="1" applyAlignment="1">
      <alignment horizontal="center" vertical="center" wrapText="1"/>
    </xf>
    <xf numFmtId="0" fontId="86" fillId="2" borderId="15" xfId="39" applyFont="1" applyFill="1" applyBorder="1" applyAlignment="1">
      <alignment horizontal="left" vertical="top" wrapText="1"/>
    </xf>
    <xf numFmtId="0" fontId="86" fillId="2" borderId="16" xfId="39" applyFont="1" applyFill="1" applyBorder="1" applyAlignment="1">
      <alignment horizontal="left" vertical="top" wrapText="1"/>
    </xf>
    <xf numFmtId="0" fontId="86" fillId="2" borderId="17" xfId="39" applyFont="1" applyFill="1" applyBorder="1" applyAlignment="1">
      <alignment horizontal="left" vertical="top" wrapText="1"/>
    </xf>
    <xf numFmtId="0" fontId="86" fillId="2" borderId="18" xfId="39" applyFont="1" applyFill="1" applyBorder="1" applyAlignment="1">
      <alignment horizontal="left" vertical="top" wrapText="1"/>
    </xf>
    <xf numFmtId="0" fontId="86" fillId="2" borderId="0" xfId="39" applyFont="1" applyFill="1" applyAlignment="1">
      <alignment horizontal="left" vertical="top" wrapText="1"/>
    </xf>
    <xf numFmtId="0" fontId="86" fillId="2" borderId="19" xfId="39" applyFont="1" applyFill="1" applyBorder="1" applyAlignment="1">
      <alignment horizontal="left" vertical="top" wrapText="1"/>
    </xf>
    <xf numFmtId="0" fontId="86" fillId="2" borderId="20" xfId="39" applyFont="1" applyFill="1" applyBorder="1" applyAlignment="1">
      <alignment horizontal="left" vertical="top" wrapText="1"/>
    </xf>
    <xf numFmtId="0" fontId="86" fillId="2" borderId="21" xfId="39" applyFont="1" applyFill="1" applyBorder="1" applyAlignment="1">
      <alignment horizontal="left" vertical="top" wrapText="1"/>
    </xf>
    <xf numFmtId="0" fontId="86" fillId="2" borderId="22" xfId="39" applyFont="1" applyFill="1" applyBorder="1" applyAlignment="1">
      <alignment horizontal="left" vertical="top" wrapText="1"/>
    </xf>
    <xf numFmtId="0" fontId="62" fillId="7" borderId="37" xfId="30" applyFont="1" applyFill="1" applyBorder="1" applyAlignment="1">
      <alignment horizontal="center" vertical="center" wrapText="1"/>
    </xf>
    <xf numFmtId="0" fontId="62" fillId="7" borderId="62" xfId="30" applyFont="1" applyFill="1" applyBorder="1" applyAlignment="1">
      <alignment horizontal="center" vertical="center" wrapText="1"/>
    </xf>
    <xf numFmtId="0" fontId="48" fillId="14" borderId="34" xfId="39" applyFont="1" applyFill="1" applyBorder="1" applyAlignment="1">
      <alignment horizontal="center" vertical="center"/>
    </xf>
    <xf numFmtId="0" fontId="48" fillId="14" borderId="35" xfId="39" applyFont="1" applyFill="1" applyBorder="1" applyAlignment="1">
      <alignment horizontal="center" vertical="center"/>
    </xf>
    <xf numFmtId="0" fontId="48" fillId="14" borderId="36" xfId="39" applyFont="1" applyFill="1" applyBorder="1" applyAlignment="1">
      <alignment horizontal="center" vertical="center"/>
    </xf>
    <xf numFmtId="0" fontId="62" fillId="24" borderId="44" xfId="30" applyFont="1" applyFill="1" applyBorder="1" applyAlignment="1">
      <alignment horizontal="center" vertical="center" wrapText="1"/>
    </xf>
    <xf numFmtId="0" fontId="62" fillId="24" borderId="45" xfId="30" applyFont="1" applyFill="1" applyBorder="1" applyAlignment="1">
      <alignment horizontal="center" vertical="center" wrapText="1"/>
    </xf>
    <xf numFmtId="0" fontId="62" fillId="24" borderId="42" xfId="30" applyFont="1" applyFill="1" applyBorder="1" applyAlignment="1">
      <alignment horizontal="center" vertical="center" wrapText="1"/>
    </xf>
    <xf numFmtId="0" fontId="61" fillId="2" borderId="23" xfId="35" applyFont="1" applyFill="1" applyBorder="1" applyAlignment="1">
      <alignment horizontal="center" vertical="center" wrapText="1"/>
    </xf>
    <xf numFmtId="0" fontId="61" fillId="2" borderId="24" xfId="35" applyFont="1" applyFill="1" applyBorder="1" applyAlignment="1">
      <alignment horizontal="center" vertical="center" wrapText="1"/>
    </xf>
    <xf numFmtId="0" fontId="61" fillId="2" borderId="25" xfId="35" applyFont="1" applyFill="1" applyBorder="1" applyAlignment="1">
      <alignment horizontal="center" vertical="center" wrapText="1"/>
    </xf>
    <xf numFmtId="0" fontId="61" fillId="2" borderId="26" xfId="35" applyFont="1" applyFill="1" applyBorder="1" applyAlignment="1">
      <alignment horizontal="center" vertical="center" wrapText="1"/>
    </xf>
    <xf numFmtId="0" fontId="61" fillId="2" borderId="27" xfId="35" applyFont="1" applyFill="1" applyBorder="1" applyAlignment="1">
      <alignment horizontal="center" vertical="center" wrapText="1"/>
    </xf>
    <xf numFmtId="0" fontId="61" fillId="2" borderId="28" xfId="35" applyFont="1" applyFill="1" applyBorder="1" applyAlignment="1">
      <alignment horizontal="center" vertical="center" wrapText="1"/>
    </xf>
    <xf numFmtId="0" fontId="100" fillId="6" borderId="72" xfId="35" applyFont="1" applyFill="1" applyBorder="1" applyAlignment="1">
      <alignment horizontal="center" vertical="center" wrapText="1"/>
    </xf>
    <xf numFmtId="0" fontId="100" fillId="6" borderId="66" xfId="35" applyFont="1" applyFill="1" applyBorder="1" applyAlignment="1">
      <alignment horizontal="center" vertical="center" wrapText="1"/>
    </xf>
    <xf numFmtId="0" fontId="100" fillId="6" borderId="68" xfId="35" applyFont="1" applyFill="1" applyBorder="1" applyAlignment="1">
      <alignment horizontal="center" vertical="center" wrapText="1"/>
    </xf>
    <xf numFmtId="0" fontId="100" fillId="6" borderId="77" xfId="35" applyFont="1" applyFill="1" applyBorder="1" applyAlignment="1">
      <alignment horizontal="center" vertical="center" wrapText="1"/>
    </xf>
    <xf numFmtId="0" fontId="100" fillId="6" borderId="78" xfId="35" applyFont="1" applyFill="1" applyBorder="1" applyAlignment="1">
      <alignment horizontal="center" vertical="center" wrapText="1"/>
    </xf>
    <xf numFmtId="0" fontId="100" fillId="6" borderId="33" xfId="35" applyFont="1" applyFill="1" applyBorder="1" applyAlignment="1">
      <alignment horizontal="center" vertical="center" wrapText="1"/>
    </xf>
    <xf numFmtId="0" fontId="100" fillId="6" borderId="67" xfId="35" applyFont="1" applyFill="1" applyBorder="1" applyAlignment="1">
      <alignment horizontal="center" vertical="center" wrapText="1"/>
    </xf>
    <xf numFmtId="0" fontId="100" fillId="6" borderId="69" xfId="35" applyFont="1" applyFill="1" applyBorder="1" applyAlignment="1">
      <alignment horizontal="center" vertical="center" wrapText="1"/>
    </xf>
    <xf numFmtId="0" fontId="100" fillId="6" borderId="70" xfId="35" applyFont="1" applyFill="1" applyBorder="1" applyAlignment="1">
      <alignment horizontal="center" vertical="center" wrapText="1"/>
    </xf>
    <xf numFmtId="0" fontId="111" fillId="4" borderId="38" xfId="35" applyFont="1" applyFill="1" applyBorder="1" applyAlignment="1">
      <alignment horizontal="center" vertical="center"/>
    </xf>
    <xf numFmtId="0" fontId="111" fillId="4" borderId="39" xfId="35" applyFont="1" applyFill="1" applyBorder="1" applyAlignment="1">
      <alignment horizontal="center" vertical="center"/>
    </xf>
    <xf numFmtId="0" fontId="62" fillId="8" borderId="166" xfId="30" applyFont="1" applyFill="1" applyBorder="1" applyAlignment="1">
      <alignment horizontal="center" vertical="center" wrapText="1"/>
    </xf>
    <xf numFmtId="0" fontId="62" fillId="8" borderId="167" xfId="30" applyFont="1" applyFill="1" applyBorder="1" applyAlignment="1">
      <alignment horizontal="center" vertical="center" wrapText="1"/>
    </xf>
    <xf numFmtId="0" fontId="36" fillId="8" borderId="168" xfId="0" applyFont="1" applyFill="1" applyBorder="1" applyAlignment="1">
      <alignment horizontal="center" vertical="center" wrapText="1"/>
    </xf>
    <xf numFmtId="0" fontId="36" fillId="8" borderId="166" xfId="0" applyFont="1" applyFill="1" applyBorder="1" applyAlignment="1">
      <alignment horizontal="center" vertical="center" wrapText="1"/>
    </xf>
    <xf numFmtId="0" fontId="36" fillId="8" borderId="167" xfId="0" applyFont="1" applyFill="1" applyBorder="1" applyAlignment="1">
      <alignment horizontal="center" vertical="center" wrapText="1"/>
    </xf>
    <xf numFmtId="0" fontId="48" fillId="14" borderId="170" xfId="0" applyFont="1" applyFill="1" applyBorder="1" applyAlignment="1">
      <alignment horizontal="center" vertical="center"/>
    </xf>
    <xf numFmtId="0" fontId="48" fillId="14" borderId="126" xfId="0" applyFont="1" applyFill="1" applyBorder="1" applyAlignment="1">
      <alignment horizontal="center" vertical="center"/>
    </xf>
    <xf numFmtId="0" fontId="48" fillId="14" borderId="186" xfId="0" applyFont="1" applyFill="1" applyBorder="1" applyAlignment="1">
      <alignment horizontal="center" vertical="center"/>
    </xf>
    <xf numFmtId="0" fontId="62" fillId="6" borderId="137" xfId="30" applyFont="1" applyFill="1" applyBorder="1" applyAlignment="1">
      <alignment horizontal="center" vertical="center" wrapText="1"/>
    </xf>
    <xf numFmtId="0" fontId="62" fillId="6" borderId="138" xfId="30" applyFont="1" applyFill="1" applyBorder="1" applyAlignment="1">
      <alignment horizontal="center" vertical="center" wrapText="1"/>
    </xf>
    <xf numFmtId="0" fontId="62" fillId="6" borderId="8" xfId="30" applyFont="1" applyFill="1" applyBorder="1" applyAlignment="1">
      <alignment horizontal="center" vertical="center" wrapText="1"/>
    </xf>
    <xf numFmtId="0" fontId="62" fillId="8" borderId="181" xfId="30" applyFont="1" applyFill="1" applyBorder="1" applyAlignment="1">
      <alignment horizontal="center" vertical="center" wrapText="1"/>
    </xf>
    <xf numFmtId="0" fontId="62" fillId="8" borderId="182" xfId="30" applyFont="1" applyFill="1" applyBorder="1" applyAlignment="1">
      <alignment horizontal="center" vertical="center" wrapText="1"/>
    </xf>
    <xf numFmtId="0" fontId="62" fillId="8" borderId="183" xfId="30" applyFont="1" applyFill="1" applyBorder="1" applyAlignment="1">
      <alignment horizontal="center" vertical="center" wrapText="1"/>
    </xf>
    <xf numFmtId="0" fontId="62" fillId="26" borderId="184" xfId="30" applyFont="1" applyFill="1" applyBorder="1" applyAlignment="1">
      <alignment horizontal="center" vertical="center" wrapText="1"/>
    </xf>
    <xf numFmtId="0" fontId="62" fillId="26" borderId="185" xfId="30" applyFont="1" applyFill="1" applyBorder="1" applyAlignment="1">
      <alignment horizontal="center" vertical="center" wrapText="1"/>
    </xf>
    <xf numFmtId="0" fontId="62" fillId="26" borderId="169" xfId="30" applyFont="1" applyFill="1" applyBorder="1" applyAlignment="1">
      <alignment horizontal="center" vertical="center" wrapText="1"/>
    </xf>
    <xf numFmtId="0" fontId="62" fillId="26" borderId="171" xfId="30" applyFont="1" applyFill="1" applyBorder="1" applyAlignment="1">
      <alignment horizontal="center" vertical="center" wrapText="1"/>
    </xf>
    <xf numFmtId="0" fontId="88" fillId="2" borderId="15" xfId="35" applyFont="1" applyFill="1" applyBorder="1" applyAlignment="1">
      <alignment horizontal="left" vertical="top" wrapText="1"/>
    </xf>
    <xf numFmtId="0" fontId="88" fillId="2" borderId="16" xfId="35" applyFont="1" applyFill="1" applyBorder="1" applyAlignment="1">
      <alignment horizontal="left" vertical="top" wrapText="1"/>
    </xf>
    <xf numFmtId="0" fontId="88" fillId="2" borderId="17" xfId="35" applyFont="1" applyFill="1" applyBorder="1" applyAlignment="1">
      <alignment horizontal="left" vertical="top" wrapText="1"/>
    </xf>
    <xf numFmtId="0" fontId="88" fillId="2" borderId="18" xfId="35" applyFont="1" applyFill="1" applyBorder="1" applyAlignment="1">
      <alignment horizontal="left" vertical="top" wrapText="1"/>
    </xf>
    <xf numFmtId="0" fontId="88" fillId="2" borderId="0" xfId="35" applyFont="1" applyFill="1" applyAlignment="1">
      <alignment horizontal="left" vertical="top" wrapText="1"/>
    </xf>
    <xf numFmtId="0" fontId="88" fillId="2" borderId="19" xfId="35" applyFont="1" applyFill="1" applyBorder="1" applyAlignment="1">
      <alignment horizontal="left" vertical="top" wrapText="1"/>
    </xf>
    <xf numFmtId="0" fontId="88" fillId="2" borderId="20" xfId="35" applyFont="1" applyFill="1" applyBorder="1" applyAlignment="1">
      <alignment horizontal="left" vertical="top" wrapText="1"/>
    </xf>
    <xf numFmtId="0" fontId="88" fillId="2" borderId="21" xfId="35" applyFont="1" applyFill="1" applyBorder="1" applyAlignment="1">
      <alignment horizontal="left" vertical="top" wrapText="1"/>
    </xf>
    <xf numFmtId="0" fontId="88" fillId="2" borderId="22" xfId="35" applyFont="1" applyFill="1" applyBorder="1" applyAlignment="1">
      <alignment horizontal="left" vertical="top" wrapText="1"/>
    </xf>
    <xf numFmtId="0" fontId="88" fillId="2" borderId="15" xfId="35" applyFont="1" applyFill="1" applyBorder="1" applyAlignment="1">
      <alignment horizontal="left" vertical="center" wrapText="1"/>
    </xf>
    <xf numFmtId="0" fontId="88" fillId="2" borderId="16" xfId="35" applyFont="1" applyFill="1" applyBorder="1" applyAlignment="1">
      <alignment horizontal="left" vertical="center" wrapText="1"/>
    </xf>
    <xf numFmtId="0" fontId="88" fillId="2" borderId="17" xfId="35" applyFont="1" applyFill="1" applyBorder="1" applyAlignment="1">
      <alignment horizontal="left" vertical="center" wrapText="1"/>
    </xf>
    <xf numFmtId="0" fontId="88" fillId="2" borderId="20" xfId="35" applyFont="1" applyFill="1" applyBorder="1" applyAlignment="1">
      <alignment horizontal="left" vertical="center" wrapText="1"/>
    </xf>
    <xf numFmtId="0" fontId="88" fillId="2" borderId="21" xfId="35" applyFont="1" applyFill="1" applyBorder="1" applyAlignment="1">
      <alignment horizontal="left" vertical="center" wrapText="1"/>
    </xf>
    <xf numFmtId="0" fontId="88" fillId="2" borderId="22" xfId="35" applyFont="1" applyFill="1" applyBorder="1" applyAlignment="1">
      <alignment horizontal="left" vertical="center" wrapText="1"/>
    </xf>
    <xf numFmtId="0" fontId="56" fillId="2" borderId="0" xfId="0" applyFont="1" applyFill="1" applyAlignment="1">
      <alignment horizontal="left" vertical="center" wrapText="1"/>
    </xf>
    <xf numFmtId="0" fontId="103" fillId="43" borderId="85" xfId="35" applyFont="1" applyFill="1" applyBorder="1" applyAlignment="1">
      <alignment horizontal="center" vertical="center" wrapText="1"/>
    </xf>
    <xf numFmtId="0" fontId="103" fillId="43" borderId="87" xfId="35" applyFont="1" applyFill="1" applyBorder="1" applyAlignment="1">
      <alignment horizontal="center" vertical="center" wrapText="1"/>
    </xf>
    <xf numFmtId="0" fontId="103" fillId="43" borderId="101" xfId="35" applyFont="1" applyFill="1" applyBorder="1" applyAlignment="1">
      <alignment horizontal="center" vertical="center" wrapText="1"/>
    </xf>
    <xf numFmtId="0" fontId="103" fillId="18" borderId="85" xfId="35" applyFont="1" applyFill="1" applyBorder="1" applyAlignment="1">
      <alignment horizontal="center" vertical="center" wrapText="1"/>
    </xf>
    <xf numFmtId="0" fontId="103" fillId="18" borderId="87" xfId="35" applyFont="1" applyFill="1" applyBorder="1" applyAlignment="1">
      <alignment horizontal="center" vertical="center" wrapText="1"/>
    </xf>
    <xf numFmtId="0" fontId="103" fillId="18" borderId="101" xfId="35" applyFont="1" applyFill="1" applyBorder="1" applyAlignment="1">
      <alignment horizontal="center" vertical="center" wrapText="1"/>
    </xf>
    <xf numFmtId="0" fontId="103" fillId="7" borderId="85" xfId="35" applyFont="1" applyFill="1" applyBorder="1" applyAlignment="1">
      <alignment horizontal="center" vertical="center" wrapText="1"/>
    </xf>
    <xf numFmtId="0" fontId="103" fillId="7" borderId="87" xfId="35" applyFont="1" applyFill="1" applyBorder="1" applyAlignment="1">
      <alignment horizontal="center" vertical="center" wrapText="1"/>
    </xf>
    <xf numFmtId="0" fontId="103" fillId="7" borderId="101" xfId="35" applyFont="1" applyFill="1" applyBorder="1" applyAlignment="1">
      <alignment horizontal="center" vertical="center" wrapText="1"/>
    </xf>
    <xf numFmtId="0" fontId="85" fillId="2" borderId="23" xfId="35" applyFont="1" applyFill="1" applyBorder="1" applyAlignment="1">
      <alignment horizontal="left" vertical="center" wrapText="1"/>
    </xf>
    <xf numFmtId="0" fontId="85" fillId="2" borderId="24" xfId="35" applyFont="1" applyFill="1" applyBorder="1" applyAlignment="1">
      <alignment horizontal="left" vertical="center" wrapText="1"/>
    </xf>
    <xf numFmtId="0" fontId="85" fillId="2" borderId="25" xfId="35" applyFont="1" applyFill="1" applyBorder="1" applyAlignment="1">
      <alignment horizontal="left" vertical="center" wrapText="1"/>
    </xf>
    <xf numFmtId="0" fontId="85" fillId="2" borderId="26" xfId="35" applyFont="1" applyFill="1" applyBorder="1" applyAlignment="1">
      <alignment horizontal="left" vertical="center" wrapText="1"/>
    </xf>
    <xf numFmtId="0" fontId="85" fillId="2" borderId="27" xfId="35" applyFont="1" applyFill="1" applyBorder="1" applyAlignment="1">
      <alignment horizontal="left" vertical="center" wrapText="1"/>
    </xf>
    <xf numFmtId="0" fontId="85" fillId="2" borderId="28" xfId="35" applyFont="1" applyFill="1" applyBorder="1" applyAlignment="1">
      <alignment horizontal="left" vertical="center" wrapText="1"/>
    </xf>
    <xf numFmtId="0" fontId="83" fillId="2" borderId="23" xfId="35" applyFont="1" applyFill="1" applyBorder="1" applyAlignment="1">
      <alignment horizontal="left" vertical="top" wrapText="1"/>
    </xf>
    <xf numFmtId="0" fontId="83" fillId="2" borderId="24" xfId="35" applyFont="1" applyFill="1" applyBorder="1" applyAlignment="1">
      <alignment horizontal="left" vertical="top" wrapText="1"/>
    </xf>
    <xf numFmtId="0" fontId="83" fillId="2" borderId="25" xfId="35" applyFont="1" applyFill="1" applyBorder="1" applyAlignment="1">
      <alignment horizontal="left" vertical="top" wrapText="1"/>
    </xf>
    <xf numFmtId="0" fontId="83" fillId="2" borderId="29" xfId="35" applyFont="1" applyFill="1" applyBorder="1" applyAlignment="1">
      <alignment horizontal="left" vertical="top" wrapText="1"/>
    </xf>
    <xf numFmtId="0" fontId="83" fillId="2" borderId="0" xfId="35" applyFont="1" applyFill="1" applyAlignment="1">
      <alignment horizontal="left" vertical="top" wrapText="1"/>
    </xf>
    <xf numFmtId="0" fontId="83" fillId="2" borderId="30" xfId="35" applyFont="1" applyFill="1" applyBorder="1" applyAlignment="1">
      <alignment horizontal="left" vertical="top" wrapText="1"/>
    </xf>
    <xf numFmtId="0" fontId="83" fillId="2" borderId="26" xfId="35" applyFont="1" applyFill="1" applyBorder="1" applyAlignment="1">
      <alignment horizontal="left" vertical="top" wrapText="1"/>
    </xf>
    <xf numFmtId="0" fontId="83" fillId="2" borderId="27" xfId="35" applyFont="1" applyFill="1" applyBorder="1" applyAlignment="1">
      <alignment horizontal="left" vertical="top" wrapText="1"/>
    </xf>
    <xf numFmtId="0" fontId="83" fillId="2" borderId="28" xfId="35" applyFont="1" applyFill="1" applyBorder="1" applyAlignment="1">
      <alignment horizontal="left" vertical="top" wrapText="1"/>
    </xf>
    <xf numFmtId="0" fontId="103" fillId="42" borderId="85" xfId="35" applyFont="1" applyFill="1" applyBorder="1" applyAlignment="1">
      <alignment horizontal="center" vertical="center" wrapText="1"/>
    </xf>
    <xf numFmtId="0" fontId="103" fillId="42" borderId="87" xfId="35" applyFont="1" applyFill="1" applyBorder="1" applyAlignment="1">
      <alignment horizontal="center" vertical="center" wrapText="1"/>
    </xf>
    <xf numFmtId="0" fontId="103" fillId="42" borderId="101" xfId="35" applyFont="1" applyFill="1" applyBorder="1" applyAlignment="1">
      <alignment horizontal="center" vertical="center" wrapText="1"/>
    </xf>
    <xf numFmtId="0" fontId="49" fillId="7" borderId="50" xfId="0" applyFont="1" applyFill="1" applyBorder="1" applyAlignment="1">
      <alignment horizontal="center"/>
    </xf>
    <xf numFmtId="0" fontId="49" fillId="7" borderId="51" xfId="0" applyFont="1" applyFill="1" applyBorder="1" applyAlignment="1">
      <alignment horizontal="center"/>
    </xf>
    <xf numFmtId="0" fontId="111" fillId="4" borderId="38" xfId="35" applyFont="1" applyFill="1" applyBorder="1" applyAlignment="1">
      <alignment horizontal="center" vertical="center" wrapText="1"/>
    </xf>
    <xf numFmtId="0" fontId="111" fillId="4" borderId="39" xfId="35" applyFont="1" applyFill="1" applyBorder="1" applyAlignment="1">
      <alignment horizontal="center" vertical="center" wrapText="1"/>
    </xf>
    <xf numFmtId="0" fontId="36" fillId="38" borderId="135" xfId="0" applyFont="1" applyFill="1" applyBorder="1" applyAlignment="1">
      <alignment horizontal="center" vertical="center"/>
    </xf>
    <xf numFmtId="0" fontId="36" fillId="38" borderId="4" xfId="0" applyFont="1" applyFill="1" applyBorder="1" applyAlignment="1">
      <alignment horizontal="center" vertical="center"/>
    </xf>
    <xf numFmtId="0" fontId="36" fillId="38" borderId="58" xfId="0" applyFont="1" applyFill="1" applyBorder="1" applyAlignment="1">
      <alignment horizontal="center" vertical="center"/>
    </xf>
    <xf numFmtId="0" fontId="39" fillId="0" borderId="98" xfId="0" applyFont="1" applyBorder="1" applyAlignment="1">
      <alignment horizontal="center" vertical="center"/>
    </xf>
    <xf numFmtId="0" fontId="39" fillId="0" borderId="99" xfId="0" applyFont="1" applyBorder="1" applyAlignment="1">
      <alignment horizontal="center" vertical="center"/>
    </xf>
    <xf numFmtId="0" fontId="39" fillId="0" borderId="104" xfId="0" applyFont="1" applyBorder="1" applyAlignment="1">
      <alignment horizontal="center" vertical="center"/>
    </xf>
    <xf numFmtId="0" fontId="36" fillId="6" borderId="15" xfId="0" applyFont="1" applyFill="1" applyBorder="1" applyAlignment="1">
      <alignment horizontal="center" vertical="center" wrapText="1"/>
    </xf>
    <xf numFmtId="0" fontId="36" fillId="6" borderId="16" xfId="0" applyFont="1" applyFill="1" applyBorder="1" applyAlignment="1">
      <alignment horizontal="center" vertical="center" wrapText="1"/>
    </xf>
    <xf numFmtId="0" fontId="75" fillId="0" borderId="105" xfId="0" applyFont="1" applyBorder="1" applyAlignment="1">
      <alignment horizontal="left" vertical="top" wrapText="1"/>
    </xf>
    <xf numFmtId="0" fontId="55" fillId="2" borderId="15" xfId="0" applyFont="1" applyFill="1" applyBorder="1" applyAlignment="1">
      <alignment horizontal="left" vertical="center" wrapText="1"/>
    </xf>
    <xf numFmtId="0" fontId="55" fillId="2" borderId="16" xfId="0" applyFont="1" applyFill="1" applyBorder="1" applyAlignment="1">
      <alignment horizontal="left" vertical="center" wrapText="1"/>
    </xf>
    <xf numFmtId="0" fontId="55" fillId="2" borderId="17" xfId="0" applyFont="1" applyFill="1" applyBorder="1" applyAlignment="1">
      <alignment horizontal="left" vertical="center" wrapText="1"/>
    </xf>
    <xf numFmtId="0" fontId="55" fillId="2" borderId="18"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19" xfId="0" applyFont="1" applyFill="1" applyBorder="1" applyAlignment="1">
      <alignment horizontal="left" vertical="center" wrapText="1"/>
    </xf>
    <xf numFmtId="0" fontId="55" fillId="2" borderId="20" xfId="0" applyFont="1" applyFill="1" applyBorder="1" applyAlignment="1">
      <alignment horizontal="left" vertical="center" wrapText="1"/>
    </xf>
    <xf numFmtId="0" fontId="55" fillId="2" borderId="21" xfId="0" applyFont="1" applyFill="1" applyBorder="1" applyAlignment="1">
      <alignment horizontal="left" vertical="center" wrapText="1"/>
    </xf>
    <xf numFmtId="0" fontId="55" fillId="2" borderId="22" xfId="0" applyFont="1" applyFill="1" applyBorder="1" applyAlignment="1">
      <alignment horizontal="left" vertical="center" wrapText="1"/>
    </xf>
    <xf numFmtId="0" fontId="75" fillId="0" borderId="11" xfId="0" applyFont="1" applyBorder="1" applyAlignment="1">
      <alignment horizontal="left" vertical="top" wrapText="1"/>
    </xf>
    <xf numFmtId="0" fontId="75" fillId="0" borderId="5" xfId="0" applyFont="1" applyBorder="1" applyAlignment="1">
      <alignment horizontal="left" vertical="top" wrapText="1"/>
    </xf>
    <xf numFmtId="0" fontId="75" fillId="0" borderId="14" xfId="0" applyFont="1" applyBorder="1" applyAlignment="1">
      <alignment horizontal="left" vertical="top" wrapText="1"/>
    </xf>
    <xf numFmtId="0" fontId="75" fillId="0" borderId="13" xfId="0" applyFont="1" applyBorder="1" applyAlignment="1">
      <alignment horizontal="left" vertical="top" wrapText="1"/>
    </xf>
    <xf numFmtId="0" fontId="55" fillId="2" borderId="107" xfId="0" applyFont="1" applyFill="1" applyBorder="1" applyAlignment="1">
      <alignment horizontal="left" vertical="center" wrapText="1"/>
    </xf>
    <xf numFmtId="0" fontId="98" fillId="2" borderId="108" xfId="0" applyFont="1" applyFill="1" applyBorder="1" applyAlignment="1">
      <alignment horizontal="left" vertical="center" wrapText="1"/>
    </xf>
    <xf numFmtId="0" fontId="98" fillId="2" borderId="109" xfId="0" applyFont="1" applyFill="1" applyBorder="1" applyAlignment="1">
      <alignment horizontal="left" vertical="center" wrapText="1"/>
    </xf>
    <xf numFmtId="0" fontId="98" fillId="2" borderId="110" xfId="0" applyFont="1" applyFill="1" applyBorder="1" applyAlignment="1">
      <alignment horizontal="left" vertical="center" wrapText="1"/>
    </xf>
    <xf numFmtId="0" fontId="98" fillId="2" borderId="2" xfId="0" applyFont="1" applyFill="1" applyBorder="1" applyAlignment="1">
      <alignment horizontal="left" vertical="center" wrapText="1"/>
    </xf>
    <xf numFmtId="0" fontId="98" fillId="2" borderId="111" xfId="0" applyFont="1" applyFill="1" applyBorder="1" applyAlignment="1">
      <alignment horizontal="left" vertical="center" wrapText="1"/>
    </xf>
    <xf numFmtId="0" fontId="98" fillId="2" borderId="112" xfId="0" applyFont="1" applyFill="1" applyBorder="1" applyAlignment="1">
      <alignment horizontal="left" vertical="center" wrapText="1"/>
    </xf>
    <xf numFmtId="0" fontId="98" fillId="2" borderId="113" xfId="0" applyFont="1" applyFill="1" applyBorder="1" applyAlignment="1">
      <alignment horizontal="left" vertical="center" wrapText="1"/>
    </xf>
    <xf numFmtId="0" fontId="98" fillId="2" borderId="114" xfId="0" applyFont="1" applyFill="1" applyBorder="1" applyAlignment="1">
      <alignment horizontal="left" vertical="center" wrapText="1"/>
    </xf>
    <xf numFmtId="0" fontId="75" fillId="0" borderId="163" xfId="0" applyFont="1" applyBorder="1" applyAlignment="1">
      <alignment horizontal="left" vertical="top" wrapText="1"/>
    </xf>
    <xf numFmtId="0" fontId="75" fillId="0" borderId="164" xfId="0" applyFont="1" applyBorder="1" applyAlignment="1">
      <alignment horizontal="left" vertical="top" wrapText="1"/>
    </xf>
    <xf numFmtId="0" fontId="75" fillId="0" borderId="153" xfId="0" applyFont="1" applyBorder="1" applyAlignment="1">
      <alignment horizontal="left" vertical="top" wrapText="1"/>
    </xf>
    <xf numFmtId="0" fontId="60" fillId="2" borderId="88" xfId="0" applyFont="1" applyFill="1" applyBorder="1" applyAlignment="1">
      <alignment horizontal="center" vertical="center" wrapText="1"/>
    </xf>
    <xf numFmtId="0" fontId="60" fillId="2" borderId="89" xfId="0" applyFont="1" applyFill="1" applyBorder="1" applyAlignment="1">
      <alignment horizontal="center" vertical="center" wrapText="1"/>
    </xf>
    <xf numFmtId="0" fontId="60" fillId="2" borderId="94" xfId="0" applyFont="1" applyFill="1" applyBorder="1" applyAlignment="1">
      <alignment horizontal="center" vertical="center" wrapText="1"/>
    </xf>
    <xf numFmtId="0" fontId="79" fillId="0" borderId="0" xfId="0" applyFont="1" applyAlignment="1">
      <alignment horizontal="center" vertical="center" wrapText="1"/>
    </xf>
    <xf numFmtId="0" fontId="81" fillId="6" borderId="142" xfId="0" applyFont="1" applyFill="1" applyBorder="1" applyAlignment="1">
      <alignment horizontal="center" vertical="center"/>
    </xf>
    <xf numFmtId="0" fontId="81" fillId="6" borderId="115" xfId="0" applyFont="1" applyFill="1" applyBorder="1" applyAlignment="1">
      <alignment horizontal="center" vertical="center"/>
    </xf>
    <xf numFmtId="0" fontId="81" fillId="6" borderId="150" xfId="0" applyFont="1" applyFill="1" applyBorder="1" applyAlignment="1">
      <alignment horizontal="center" vertical="center"/>
    </xf>
    <xf numFmtId="0" fontId="81" fillId="6" borderId="124" xfId="0" applyFont="1" applyFill="1" applyBorder="1" applyAlignment="1">
      <alignment horizontal="center" vertical="center"/>
    </xf>
    <xf numFmtId="0" fontId="81" fillId="6" borderId="143" xfId="0" applyFont="1" applyFill="1" applyBorder="1" applyAlignment="1">
      <alignment horizontal="center" vertical="center"/>
    </xf>
    <xf numFmtId="0" fontId="130" fillId="36" borderId="115" xfId="0" applyFont="1" applyFill="1" applyBorder="1" applyAlignment="1" applyProtection="1">
      <alignment horizontal="center" vertical="center"/>
      <protection locked="0"/>
    </xf>
    <xf numFmtId="0" fontId="130" fillId="36" borderId="48" xfId="0" applyFont="1" applyFill="1" applyBorder="1" applyAlignment="1" applyProtection="1">
      <alignment horizontal="center" vertical="center"/>
      <protection locked="0"/>
    </xf>
    <xf numFmtId="0" fontId="130" fillId="36" borderId="121" xfId="0" applyFont="1" applyFill="1" applyBorder="1" applyAlignment="1" applyProtection="1">
      <alignment horizontal="center" vertical="center"/>
      <protection locked="0"/>
    </xf>
    <xf numFmtId="0" fontId="81" fillId="21" borderId="169" xfId="0" applyFont="1" applyFill="1" applyBorder="1" applyAlignment="1">
      <alignment horizontal="center" vertical="center" wrapText="1"/>
    </xf>
    <xf numFmtId="0" fontId="81" fillId="21" borderId="171" xfId="0" applyFont="1" applyFill="1" applyBorder="1" applyAlignment="1">
      <alignment horizontal="center" vertical="center" wrapText="1"/>
    </xf>
    <xf numFmtId="0" fontId="77" fillId="2" borderId="85" xfId="35" applyFont="1" applyFill="1" applyBorder="1" applyAlignment="1">
      <alignment horizontal="center" vertical="center" wrapText="1"/>
    </xf>
    <xf numFmtId="0" fontId="77" fillId="2" borderId="87" xfId="35" applyFont="1" applyFill="1" applyBorder="1" applyAlignment="1">
      <alignment horizontal="center" vertical="center" wrapText="1"/>
    </xf>
    <xf numFmtId="0" fontId="77" fillId="2" borderId="101" xfId="35" applyFont="1" applyFill="1" applyBorder="1" applyAlignment="1">
      <alignment horizontal="center" vertical="center" wrapText="1"/>
    </xf>
    <xf numFmtId="0" fontId="71" fillId="4" borderId="85" xfId="35" applyFont="1" applyFill="1" applyBorder="1" applyAlignment="1">
      <alignment horizontal="center" vertical="center" wrapText="1"/>
    </xf>
    <xf numFmtId="0" fontId="71" fillId="4" borderId="87" xfId="35" applyFont="1" applyFill="1" applyBorder="1" applyAlignment="1">
      <alignment horizontal="center" vertical="center" wrapText="1"/>
    </xf>
    <xf numFmtId="0" fontId="71" fillId="4" borderId="101" xfId="35" applyFont="1" applyFill="1" applyBorder="1" applyAlignment="1">
      <alignment horizontal="center" vertical="center" wrapText="1"/>
    </xf>
    <xf numFmtId="0" fontId="81" fillId="26" borderId="172" xfId="0" applyFont="1" applyFill="1" applyBorder="1" applyAlignment="1">
      <alignment horizontal="center" vertical="center"/>
    </xf>
    <xf numFmtId="0" fontId="81" fillId="26" borderId="35" xfId="0" applyFont="1" applyFill="1" applyBorder="1" applyAlignment="1">
      <alignment horizontal="center" vertical="center"/>
    </xf>
    <xf numFmtId="0" fontId="81" fillId="7" borderId="173" xfId="0" applyFont="1" applyFill="1" applyBorder="1" applyAlignment="1">
      <alignment horizontal="center" vertical="center" wrapText="1"/>
    </xf>
    <xf numFmtId="0" fontId="81" fillId="7" borderId="160" xfId="0" applyFont="1" applyFill="1" applyBorder="1" applyAlignment="1">
      <alignment horizontal="center" vertical="center" wrapText="1"/>
    </xf>
    <xf numFmtId="0" fontId="83" fillId="2" borderId="15" xfId="35" applyFont="1" applyFill="1" applyBorder="1" applyAlignment="1">
      <alignment horizontal="left" vertical="top" wrapText="1"/>
    </xf>
    <xf numFmtId="0" fontId="83" fillId="2" borderId="16" xfId="35" applyFont="1" applyFill="1" applyBorder="1" applyAlignment="1">
      <alignment horizontal="left" vertical="top" wrapText="1"/>
    </xf>
    <xf numFmtId="0" fontId="83" fillId="2" borderId="17" xfId="35" applyFont="1" applyFill="1" applyBorder="1" applyAlignment="1">
      <alignment horizontal="left" vertical="top" wrapText="1"/>
    </xf>
    <xf numFmtId="0" fontId="83" fillId="2" borderId="18" xfId="35" applyFont="1" applyFill="1" applyBorder="1" applyAlignment="1">
      <alignment horizontal="left" vertical="top" wrapText="1"/>
    </xf>
    <xf numFmtId="0" fontId="83" fillId="2" borderId="19" xfId="35" applyFont="1" applyFill="1" applyBorder="1" applyAlignment="1">
      <alignment horizontal="left" vertical="top" wrapText="1"/>
    </xf>
    <xf numFmtId="0" fontId="83" fillId="2" borderId="20" xfId="35" applyFont="1" applyFill="1" applyBorder="1" applyAlignment="1">
      <alignment horizontal="left" vertical="top" wrapText="1"/>
    </xf>
    <xf numFmtId="0" fontId="83" fillId="2" borderId="21" xfId="35" applyFont="1" applyFill="1" applyBorder="1" applyAlignment="1">
      <alignment horizontal="left" vertical="top" wrapText="1"/>
    </xf>
    <xf numFmtId="0" fontId="83" fillId="2" borderId="22" xfId="35" applyFont="1" applyFill="1" applyBorder="1" applyAlignment="1">
      <alignment horizontal="left" vertical="top" wrapText="1"/>
    </xf>
    <xf numFmtId="0" fontId="83" fillId="2" borderId="85" xfId="35" applyFont="1" applyFill="1" applyBorder="1" applyAlignment="1">
      <alignment horizontal="left" vertical="center" wrapText="1"/>
    </xf>
    <xf numFmtId="0" fontId="83" fillId="2" borderId="87" xfId="35" applyFont="1" applyFill="1" applyBorder="1" applyAlignment="1">
      <alignment horizontal="left" vertical="center" wrapText="1"/>
    </xf>
    <xf numFmtId="0" fontId="83" fillId="2" borderId="101" xfId="35" applyFont="1" applyFill="1" applyBorder="1" applyAlignment="1">
      <alignment horizontal="left" vertical="center" wrapText="1"/>
    </xf>
    <xf numFmtId="0" fontId="114" fillId="14" borderId="44" xfId="0" applyFont="1" applyFill="1" applyBorder="1" applyAlignment="1">
      <alignment horizontal="center" vertical="center"/>
    </xf>
    <xf numFmtId="0" fontId="114" fillId="14" borderId="45" xfId="0" applyFont="1" applyFill="1" applyBorder="1" applyAlignment="1">
      <alignment horizontal="center" vertical="center"/>
    </xf>
    <xf numFmtId="0" fontId="114" fillId="14" borderId="42" xfId="0" applyFont="1" applyFill="1" applyBorder="1" applyAlignment="1">
      <alignment horizontal="center" vertical="center"/>
    </xf>
    <xf numFmtId="0" fontId="36" fillId="24" borderId="36" xfId="0" applyFont="1" applyFill="1" applyBorder="1" applyAlignment="1">
      <alignment horizontal="center" vertical="center" wrapText="1"/>
    </xf>
    <xf numFmtId="0" fontId="59" fillId="2" borderId="85" xfId="35" applyFont="1" applyFill="1" applyBorder="1" applyAlignment="1">
      <alignment horizontal="left" vertical="center" wrapText="1"/>
    </xf>
    <xf numFmtId="0" fontId="59" fillId="2" borderId="87" xfId="35" applyFont="1" applyFill="1" applyBorder="1" applyAlignment="1">
      <alignment horizontal="left" vertical="center" wrapText="1"/>
    </xf>
    <xf numFmtId="0" fontId="59" fillId="2" borderId="101" xfId="35" applyFont="1" applyFill="1" applyBorder="1" applyAlignment="1">
      <alignment horizontal="left" vertical="center" wrapText="1"/>
    </xf>
    <xf numFmtId="0" fontId="62" fillId="8" borderId="42" xfId="30" applyFont="1" applyFill="1" applyBorder="1" applyAlignment="1">
      <alignment horizontal="center" vertical="center" wrapText="1"/>
    </xf>
    <xf numFmtId="0" fontId="125" fillId="8" borderId="118" xfId="30" applyFont="1" applyFill="1" applyBorder="1" applyAlignment="1">
      <alignment horizontal="center" vertical="center" wrapText="1"/>
    </xf>
    <xf numFmtId="0" fontId="125" fillId="8" borderId="119" xfId="30" applyFont="1" applyFill="1" applyBorder="1" applyAlignment="1">
      <alignment horizontal="center" vertical="center" wrapText="1"/>
    </xf>
    <xf numFmtId="0" fontId="125" fillId="8" borderId="120" xfId="30" applyFont="1" applyFill="1" applyBorder="1" applyAlignment="1">
      <alignment horizontal="center" vertical="center" wrapText="1"/>
    </xf>
    <xf numFmtId="0" fontId="125" fillId="24" borderId="66" xfId="30" applyFont="1" applyFill="1" applyBorder="1" applyAlignment="1">
      <alignment horizontal="center" vertical="center" wrapText="1"/>
    </xf>
    <xf numFmtId="0" fontId="125" fillId="24" borderId="33" xfId="30" applyFont="1" applyFill="1" applyBorder="1" applyAlignment="1">
      <alignment horizontal="center" vertical="center" wrapText="1"/>
    </xf>
    <xf numFmtId="0" fontId="125" fillId="24" borderId="34" xfId="30" applyFont="1" applyFill="1" applyBorder="1" applyAlignment="1">
      <alignment horizontal="center" vertical="center" wrapText="1"/>
    </xf>
    <xf numFmtId="0" fontId="125" fillId="32" borderId="66" xfId="30" applyFont="1" applyFill="1" applyBorder="1" applyAlignment="1">
      <alignment horizontal="center" vertical="center" wrapText="1"/>
    </xf>
    <xf numFmtId="0" fontId="125" fillId="32" borderId="33" xfId="30" applyFont="1" applyFill="1" applyBorder="1" applyAlignment="1">
      <alignment horizontal="center" vertical="center" wrapText="1"/>
    </xf>
    <xf numFmtId="0" fontId="125" fillId="32" borderId="34" xfId="30" applyFont="1" applyFill="1" applyBorder="1" applyAlignment="1">
      <alignment horizontal="center" vertical="center" wrapText="1"/>
    </xf>
    <xf numFmtId="0" fontId="125" fillId="28" borderId="66" xfId="30" applyFont="1" applyFill="1" applyBorder="1" applyAlignment="1">
      <alignment horizontal="center" vertical="center" wrapText="1"/>
    </xf>
    <xf numFmtId="0" fontId="125" fillId="28" borderId="33" xfId="30" applyFont="1" applyFill="1" applyBorder="1" applyAlignment="1">
      <alignment horizontal="center" vertical="center" wrapText="1"/>
    </xf>
    <xf numFmtId="0" fontId="125" fillId="28" borderId="34" xfId="30" applyFont="1" applyFill="1" applyBorder="1" applyAlignment="1">
      <alignment horizontal="center" vertical="center" wrapText="1"/>
    </xf>
    <xf numFmtId="0" fontId="125" fillId="27" borderId="66" xfId="30" applyFont="1" applyFill="1" applyBorder="1" applyAlignment="1">
      <alignment horizontal="center" vertical="center" wrapText="1"/>
    </xf>
    <xf numFmtId="0" fontId="125" fillId="27" borderId="33" xfId="30" applyFont="1" applyFill="1" applyBorder="1" applyAlignment="1">
      <alignment horizontal="center" vertical="center" wrapText="1"/>
    </xf>
    <xf numFmtId="0" fontId="125" fillId="27" borderId="34" xfId="30" applyFont="1" applyFill="1" applyBorder="1" applyAlignment="1">
      <alignment horizontal="center" vertical="center" wrapText="1"/>
    </xf>
    <xf numFmtId="0" fontId="125" fillId="42" borderId="68" xfId="30" applyFont="1" applyFill="1" applyBorder="1" applyAlignment="1">
      <alignment horizontal="center" vertical="center" wrapText="1"/>
    </xf>
    <xf numFmtId="0" fontId="125" fillId="42" borderId="69" xfId="30" applyFont="1" applyFill="1" applyBorder="1" applyAlignment="1">
      <alignment horizontal="center" vertical="center" wrapText="1"/>
    </xf>
    <xf numFmtId="0" fontId="125" fillId="42" borderId="116" xfId="30" applyFont="1" applyFill="1" applyBorder="1" applyAlignment="1">
      <alignment horizontal="center" vertical="center" wrapText="1"/>
    </xf>
    <xf numFmtId="0" fontId="62" fillId="8" borderId="59" xfId="30" applyFont="1" applyFill="1" applyBorder="1" applyAlignment="1">
      <alignment horizontal="center" vertical="center" wrapText="1"/>
    </xf>
    <xf numFmtId="0" fontId="62" fillId="8" borderId="60" xfId="30" applyFont="1" applyFill="1" applyBorder="1" applyAlignment="1">
      <alignment horizontal="center" vertical="center" wrapText="1"/>
    </xf>
    <xf numFmtId="0" fontId="62" fillId="8" borderId="33" xfId="30" applyFont="1" applyFill="1" applyBorder="1" applyAlignment="1">
      <alignment horizontal="center" vertical="center" wrapText="1"/>
    </xf>
    <xf numFmtId="167" fontId="36" fillId="38" borderId="161" xfId="1" applyNumberFormat="1" applyFont="1" applyFill="1" applyBorder="1" applyAlignment="1" applyProtection="1">
      <alignment horizontal="left" vertical="center" wrapText="1"/>
    </xf>
    <xf numFmtId="167" fontId="36" fillId="38" borderId="162" xfId="1" applyNumberFormat="1" applyFont="1" applyFill="1" applyBorder="1" applyAlignment="1" applyProtection="1">
      <alignment horizontal="left" vertical="center" wrapText="1"/>
    </xf>
    <xf numFmtId="167" fontId="36" fillId="38" borderId="174" xfId="1" applyNumberFormat="1" applyFont="1" applyFill="1" applyBorder="1" applyAlignment="1" applyProtection="1">
      <alignment horizontal="left" vertical="center" wrapText="1"/>
    </xf>
    <xf numFmtId="167" fontId="36" fillId="38" borderId="175" xfId="1" applyNumberFormat="1" applyFont="1" applyFill="1" applyBorder="1" applyAlignment="1" applyProtection="1">
      <alignment horizontal="left" vertical="center" wrapText="1"/>
    </xf>
    <xf numFmtId="0" fontId="121" fillId="7" borderId="127" xfId="0" applyFont="1" applyFill="1" applyBorder="1" applyAlignment="1">
      <alignment horizontal="center" vertical="center"/>
    </xf>
    <xf numFmtId="0" fontId="121" fillId="7" borderId="129" xfId="0" applyFont="1" applyFill="1" applyBorder="1" applyAlignment="1">
      <alignment horizontal="center" vertical="center"/>
    </xf>
    <xf numFmtId="0" fontId="121" fillId="7" borderId="128" xfId="0" applyFont="1" applyFill="1" applyBorder="1" applyAlignment="1">
      <alignment horizontal="center" vertical="center"/>
    </xf>
    <xf numFmtId="0" fontId="121" fillId="8" borderId="127" xfId="0" applyFont="1" applyFill="1" applyBorder="1" applyAlignment="1">
      <alignment horizontal="center" vertical="center"/>
    </xf>
    <xf numFmtId="0" fontId="121" fillId="8" borderId="129" xfId="0" applyFont="1" applyFill="1" applyBorder="1" applyAlignment="1">
      <alignment horizontal="center" vertical="center"/>
    </xf>
    <xf numFmtId="0" fontId="121" fillId="8" borderId="128" xfId="0" applyFont="1" applyFill="1" applyBorder="1" applyAlignment="1">
      <alignment horizontal="center" vertical="center"/>
    </xf>
    <xf numFmtId="0" fontId="36" fillId="24" borderId="33" xfId="0" applyFont="1" applyFill="1" applyBorder="1" applyAlignment="1">
      <alignment horizontal="center" vertical="center" wrapText="1"/>
    </xf>
    <xf numFmtId="0" fontId="36" fillId="6" borderId="40" xfId="0" applyFont="1" applyFill="1" applyBorder="1" applyAlignment="1">
      <alignment horizontal="center" vertical="center" wrapText="1"/>
    </xf>
    <xf numFmtId="0" fontId="36" fillId="6" borderId="53"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36" fillId="8" borderId="33" xfId="0" applyFont="1" applyFill="1" applyBorder="1" applyAlignment="1">
      <alignment horizontal="center" vertical="center" wrapText="1"/>
    </xf>
    <xf numFmtId="0" fontId="36" fillId="26" borderId="33" xfId="0" applyFont="1" applyFill="1" applyBorder="1" applyAlignment="1">
      <alignment horizontal="center" vertical="center" wrapText="1"/>
    </xf>
    <xf numFmtId="0" fontId="36" fillId="7" borderId="33" xfId="0" applyFont="1" applyFill="1" applyBorder="1" applyAlignment="1">
      <alignment horizontal="center" vertical="center" wrapText="1"/>
    </xf>
    <xf numFmtId="0" fontId="36" fillId="26" borderId="47" xfId="0" applyFont="1" applyFill="1" applyBorder="1" applyAlignment="1">
      <alignment horizontal="center" vertical="center" wrapText="1"/>
    </xf>
    <xf numFmtId="0" fontId="36" fillId="26" borderId="48" xfId="0" applyFont="1" applyFill="1" applyBorder="1" applyAlignment="1">
      <alignment horizontal="center" vertical="center" wrapText="1"/>
    </xf>
    <xf numFmtId="0" fontId="36" fillId="7" borderId="34" xfId="0" applyFont="1" applyFill="1" applyBorder="1" applyAlignment="1">
      <alignment horizontal="center" vertical="center" wrapText="1"/>
    </xf>
    <xf numFmtId="0" fontId="36" fillId="7" borderId="36" xfId="0" applyFont="1" applyFill="1" applyBorder="1" applyAlignment="1">
      <alignment horizontal="center" vertical="center" wrapText="1"/>
    </xf>
    <xf numFmtId="0" fontId="36" fillId="24" borderId="34" xfId="0" applyFont="1" applyFill="1" applyBorder="1" applyAlignment="1">
      <alignment horizontal="center" vertical="center" wrapText="1"/>
    </xf>
    <xf numFmtId="0" fontId="36" fillId="26" borderId="49" xfId="0" applyFont="1" applyFill="1" applyBorder="1" applyAlignment="1">
      <alignment horizontal="center" vertical="center" wrapText="1"/>
    </xf>
    <xf numFmtId="0" fontId="36" fillId="26" borderId="53" xfId="0" applyFont="1" applyFill="1" applyBorder="1" applyAlignment="1">
      <alignment horizontal="center" vertical="center" wrapText="1"/>
    </xf>
    <xf numFmtId="0" fontId="36" fillId="6" borderId="49" xfId="0" applyFont="1" applyFill="1" applyBorder="1" applyAlignment="1">
      <alignment horizontal="center" vertical="center" wrapText="1"/>
    </xf>
    <xf numFmtId="0" fontId="35" fillId="0" borderId="0" xfId="0" applyFont="1" applyAlignment="1">
      <alignment horizontal="left" vertical="center" wrapText="1"/>
    </xf>
    <xf numFmtId="0" fontId="99" fillId="2" borderId="15" xfId="52" applyFont="1" applyFill="1" applyBorder="1" applyAlignment="1">
      <alignment horizontal="left" vertical="top" wrapText="1"/>
    </xf>
    <xf numFmtId="0" fontId="99" fillId="2" borderId="16" xfId="52" applyFont="1" applyFill="1" applyBorder="1" applyAlignment="1">
      <alignment horizontal="left" vertical="top" wrapText="1"/>
    </xf>
    <xf numFmtId="0" fontId="99" fillId="2" borderId="17" xfId="52" applyFont="1" applyFill="1" applyBorder="1" applyAlignment="1">
      <alignment horizontal="left" vertical="top" wrapText="1"/>
    </xf>
    <xf numFmtId="0" fontId="99" fillId="2" borderId="18" xfId="52" applyFont="1" applyFill="1" applyBorder="1" applyAlignment="1">
      <alignment horizontal="left" vertical="top" wrapText="1"/>
    </xf>
    <xf numFmtId="0" fontId="99" fillId="2" borderId="0" xfId="52" applyFont="1" applyFill="1" applyAlignment="1">
      <alignment horizontal="left" vertical="top" wrapText="1"/>
    </xf>
    <xf numFmtId="0" fontId="99" fillId="2" borderId="19" xfId="52" applyFont="1" applyFill="1" applyBorder="1" applyAlignment="1">
      <alignment horizontal="left" vertical="top" wrapText="1"/>
    </xf>
    <xf numFmtId="0" fontId="99" fillId="2" borderId="20" xfId="52" applyFont="1" applyFill="1" applyBorder="1" applyAlignment="1">
      <alignment horizontal="left" vertical="top" wrapText="1"/>
    </xf>
    <xf numFmtId="0" fontId="99" fillId="2" borderId="21" xfId="52" applyFont="1" applyFill="1" applyBorder="1" applyAlignment="1">
      <alignment horizontal="left" vertical="top" wrapText="1"/>
    </xf>
    <xf numFmtId="0" fontId="99" fillId="2" borderId="22" xfId="52" applyFont="1" applyFill="1" applyBorder="1" applyAlignment="1">
      <alignment horizontal="left" vertical="top" wrapText="1"/>
    </xf>
    <xf numFmtId="0" fontId="61" fillId="2" borderId="151" xfId="35" applyFont="1" applyFill="1" applyBorder="1" applyAlignment="1">
      <alignment horizontal="center" vertical="center" wrapText="1"/>
    </xf>
    <xf numFmtId="0" fontId="61" fillId="2" borderId="38" xfId="35" applyFont="1" applyFill="1" applyBorder="1" applyAlignment="1">
      <alignment horizontal="center" vertical="center" wrapText="1"/>
    </xf>
    <xf numFmtId="0" fontId="61" fillId="2" borderId="39" xfId="35" applyFont="1" applyFill="1" applyBorder="1" applyAlignment="1">
      <alignment horizontal="center" vertical="center" wrapText="1"/>
    </xf>
    <xf numFmtId="0" fontId="111" fillId="4" borderId="85" xfId="35" applyFont="1" applyFill="1" applyBorder="1" applyAlignment="1">
      <alignment horizontal="center" vertical="center" wrapText="1"/>
    </xf>
    <xf numFmtId="0" fontId="111" fillId="4" borderId="87" xfId="35" applyFont="1" applyFill="1" applyBorder="1" applyAlignment="1">
      <alignment horizontal="center" vertical="center" wrapText="1"/>
    </xf>
    <xf numFmtId="0" fontId="111" fillId="4" borderId="101" xfId="35" applyFont="1" applyFill="1" applyBorder="1" applyAlignment="1">
      <alignment horizontal="center" vertical="center" wrapText="1"/>
    </xf>
    <xf numFmtId="0" fontId="48" fillId="14" borderId="33" xfId="0" applyFont="1" applyFill="1" applyBorder="1" applyAlignment="1">
      <alignment horizontal="center" vertical="center"/>
    </xf>
    <xf numFmtId="0" fontId="100" fillId="6" borderId="72" xfId="59" applyFont="1" applyFill="1" applyBorder="1" applyAlignment="1">
      <alignment horizontal="center" vertical="center" wrapText="1"/>
    </xf>
    <xf numFmtId="0" fontId="100" fillId="6" borderId="66" xfId="59" applyFont="1" applyFill="1" applyBorder="1" applyAlignment="1">
      <alignment horizontal="center" vertical="center" wrapText="1"/>
    </xf>
    <xf numFmtId="0" fontId="100" fillId="6" borderId="68" xfId="59" applyFont="1" applyFill="1" applyBorder="1" applyAlignment="1">
      <alignment horizontal="center" vertical="center" wrapText="1"/>
    </xf>
    <xf numFmtId="0" fontId="100" fillId="6" borderId="77" xfId="59" applyFont="1" applyFill="1" applyBorder="1" applyAlignment="1">
      <alignment horizontal="center" vertical="center" wrapText="1"/>
    </xf>
    <xf numFmtId="0" fontId="100" fillId="6" borderId="33" xfId="59" applyFont="1" applyFill="1" applyBorder="1" applyAlignment="1">
      <alignment horizontal="center" vertical="center" wrapText="1"/>
    </xf>
    <xf numFmtId="0" fontId="100" fillId="6" borderId="69" xfId="59" applyFont="1" applyFill="1" applyBorder="1" applyAlignment="1">
      <alignment horizontal="center" vertical="center" wrapText="1"/>
    </xf>
    <xf numFmtId="0" fontId="77" fillId="2" borderId="151" xfId="59" applyFont="1" applyFill="1" applyBorder="1" applyAlignment="1">
      <alignment horizontal="center" vertical="center" wrapText="1"/>
    </xf>
    <xf numFmtId="0" fontId="77" fillId="2" borderId="38" xfId="59" applyFont="1" applyFill="1" applyBorder="1" applyAlignment="1">
      <alignment horizontal="center" vertical="center" wrapText="1"/>
    </xf>
    <xf numFmtId="0" fontId="77" fillId="2" borderId="39" xfId="59" applyFont="1" applyFill="1" applyBorder="1" applyAlignment="1">
      <alignment horizontal="center" vertical="center" wrapText="1"/>
    </xf>
    <xf numFmtId="0" fontId="36" fillId="26" borderId="34" xfId="59" applyFont="1" applyFill="1" applyBorder="1" applyAlignment="1">
      <alignment horizontal="center" vertical="center" wrapText="1"/>
    </xf>
    <xf numFmtId="0" fontId="36" fillId="26" borderId="36" xfId="59" applyFont="1" applyFill="1" applyBorder="1" applyAlignment="1">
      <alignment horizontal="center" vertical="center" wrapText="1"/>
    </xf>
    <xf numFmtId="0" fontId="36" fillId="6" borderId="33" xfId="59" applyFont="1" applyFill="1" applyBorder="1" applyAlignment="1">
      <alignment horizontal="center" vertical="center" wrapText="1"/>
    </xf>
    <xf numFmtId="0" fontId="36" fillId="6" borderId="40" xfId="59" applyFont="1" applyFill="1" applyBorder="1" applyAlignment="1">
      <alignment horizontal="center" vertical="center" wrapText="1"/>
    </xf>
    <xf numFmtId="0" fontId="89" fillId="2" borderId="15" xfId="59" applyFont="1" applyFill="1" applyBorder="1" applyAlignment="1">
      <alignment horizontal="left" vertical="center" wrapText="1"/>
    </xf>
    <xf numFmtId="0" fontId="89" fillId="2" borderId="16" xfId="59" applyFont="1" applyFill="1" applyBorder="1" applyAlignment="1">
      <alignment horizontal="left" vertical="center" wrapText="1"/>
    </xf>
    <xf numFmtId="0" fontId="89" fillId="2" borderId="17" xfId="59" applyFont="1" applyFill="1" applyBorder="1" applyAlignment="1">
      <alignment horizontal="left" vertical="center" wrapText="1"/>
    </xf>
    <xf numFmtId="0" fontId="89" fillId="2" borderId="18" xfId="59" applyFont="1" applyFill="1" applyBorder="1" applyAlignment="1">
      <alignment horizontal="left" vertical="center" wrapText="1"/>
    </xf>
    <xf numFmtId="0" fontId="89" fillId="2" borderId="0" xfId="59" applyFont="1" applyFill="1" applyAlignment="1">
      <alignment horizontal="left" vertical="center" wrapText="1"/>
    </xf>
    <xf numFmtId="0" fontId="89" fillId="2" borderId="19" xfId="59" applyFont="1" applyFill="1" applyBorder="1" applyAlignment="1">
      <alignment horizontal="left" vertical="center" wrapText="1"/>
    </xf>
    <xf numFmtId="0" fontId="89" fillId="2" borderId="20" xfId="59" applyFont="1" applyFill="1" applyBorder="1" applyAlignment="1">
      <alignment horizontal="left" vertical="center" wrapText="1"/>
    </xf>
    <xf numFmtId="0" fontId="89" fillId="2" borderId="21" xfId="59" applyFont="1" applyFill="1" applyBorder="1" applyAlignment="1">
      <alignment horizontal="left" vertical="center" wrapText="1"/>
    </xf>
    <xf numFmtId="0" fontId="89" fillId="2" borderId="22" xfId="59" applyFont="1" applyFill="1" applyBorder="1" applyAlignment="1">
      <alignment horizontal="left" vertical="center" wrapText="1"/>
    </xf>
    <xf numFmtId="0" fontId="49" fillId="6" borderId="33" xfId="59" applyFont="1" applyFill="1" applyBorder="1" applyAlignment="1">
      <alignment horizontal="center" vertical="center" wrapText="1"/>
    </xf>
    <xf numFmtId="0" fontId="49" fillId="6" borderId="40" xfId="59" applyFont="1" applyFill="1" applyBorder="1" applyAlignment="1">
      <alignment horizontal="center" vertical="center" wrapText="1"/>
    </xf>
    <xf numFmtId="0" fontId="36" fillId="6" borderId="33" xfId="55" applyFont="1" applyFill="1" applyBorder="1" applyAlignment="1">
      <alignment horizontal="center" vertical="center" wrapText="1"/>
    </xf>
    <xf numFmtId="0" fontId="36" fillId="6" borderId="40" xfId="55" applyFont="1" applyFill="1" applyBorder="1" applyAlignment="1">
      <alignment horizontal="center" vertical="center" wrapText="1"/>
    </xf>
    <xf numFmtId="0" fontId="49" fillId="6" borderId="52" xfId="59" applyFont="1" applyFill="1" applyBorder="1" applyAlignment="1">
      <alignment horizontal="center" vertical="center" wrapText="1"/>
    </xf>
    <xf numFmtId="0" fontId="71" fillId="4" borderId="83" xfId="59" applyFont="1" applyFill="1" applyBorder="1" applyAlignment="1">
      <alignment horizontal="center" vertical="center" wrapText="1"/>
    </xf>
    <xf numFmtId="0" fontId="71" fillId="4" borderId="84" xfId="59" applyFont="1" applyFill="1" applyBorder="1" applyAlignment="1">
      <alignment horizontal="center" vertical="center" wrapText="1"/>
    </xf>
    <xf numFmtId="0" fontId="93" fillId="2" borderId="140" xfId="59" applyFont="1" applyFill="1" applyBorder="1" applyAlignment="1">
      <alignment horizontal="center" vertical="center" wrapText="1"/>
    </xf>
    <xf numFmtId="0" fontId="93" fillId="2" borderId="141" xfId="59" applyFont="1" applyFill="1" applyBorder="1" applyAlignment="1">
      <alignment horizontal="center" vertical="center" wrapText="1"/>
    </xf>
    <xf numFmtId="0" fontId="93" fillId="2" borderId="4" xfId="59" applyFont="1" applyFill="1" applyBorder="1" applyAlignment="1">
      <alignment horizontal="center" vertical="center"/>
    </xf>
    <xf numFmtId="0" fontId="93" fillId="2" borderId="136" xfId="59" applyFont="1" applyFill="1" applyBorder="1" applyAlignment="1">
      <alignment horizontal="center" vertical="center"/>
    </xf>
    <xf numFmtId="0" fontId="93" fillId="2" borderId="99" xfId="59" applyFont="1" applyFill="1" applyBorder="1" applyAlignment="1">
      <alignment horizontal="center" vertical="center" wrapText="1"/>
    </xf>
    <xf numFmtId="0" fontId="93" fillId="2" borderId="100" xfId="59" applyFont="1" applyFill="1" applyBorder="1" applyAlignment="1">
      <alignment horizontal="center" vertical="center" wrapText="1"/>
    </xf>
    <xf numFmtId="0" fontId="36" fillId="8" borderId="34" xfId="59" applyFont="1" applyFill="1" applyBorder="1" applyAlignment="1">
      <alignment horizontal="center" vertical="center" wrapText="1"/>
    </xf>
    <xf numFmtId="0" fontId="36" fillId="8" borderId="35" xfId="59" applyFont="1" applyFill="1" applyBorder="1" applyAlignment="1">
      <alignment horizontal="center" vertical="center" wrapText="1"/>
    </xf>
    <xf numFmtId="0" fontId="36" fillId="8" borderId="36" xfId="59" applyFont="1" applyFill="1" applyBorder="1" applyAlignment="1">
      <alignment horizontal="center" vertical="center" wrapText="1"/>
    </xf>
    <xf numFmtId="0" fontId="85" fillId="2" borderId="85" xfId="59" applyFont="1" applyFill="1" applyBorder="1" applyAlignment="1">
      <alignment horizontal="left" vertical="center" wrapText="1"/>
    </xf>
    <xf numFmtId="0" fontId="85" fillId="2" borderId="87" xfId="59" applyFont="1" applyFill="1" applyBorder="1" applyAlignment="1">
      <alignment horizontal="left" vertical="center" wrapText="1"/>
    </xf>
    <xf numFmtId="0" fontId="85" fillId="2" borderId="101" xfId="59" applyFont="1" applyFill="1" applyBorder="1" applyAlignment="1">
      <alignment horizontal="left" vertical="center" wrapText="1"/>
    </xf>
    <xf numFmtId="0" fontId="56" fillId="0" borderId="0" xfId="59" applyFont="1" applyAlignment="1">
      <alignment horizontal="left" vertical="center" wrapText="1"/>
    </xf>
    <xf numFmtId="0" fontId="48" fillId="14" borderId="34" xfId="59" applyFont="1" applyFill="1" applyBorder="1" applyAlignment="1">
      <alignment horizontal="center" vertical="center"/>
    </xf>
    <xf numFmtId="0" fontId="48" fillId="14" borderId="35" xfId="59" applyFont="1" applyFill="1" applyBorder="1" applyAlignment="1">
      <alignment horizontal="center" vertical="center"/>
    </xf>
    <xf numFmtId="0" fontId="48" fillId="14" borderId="36" xfId="59" applyFont="1" applyFill="1" applyBorder="1" applyAlignment="1">
      <alignment horizontal="center" vertical="center"/>
    </xf>
    <xf numFmtId="0" fontId="2" fillId="2" borderId="4" xfId="30" applyFont="1" applyFill="1" applyBorder="1" applyAlignment="1" applyProtection="1">
      <alignment horizontal="center" vertical="center" wrapText="1"/>
      <protection locked="0"/>
    </xf>
    <xf numFmtId="0" fontId="1" fillId="2" borderId="0" xfId="30" applyFont="1" applyFill="1" applyProtection="1">
      <protection locked="0"/>
    </xf>
    <xf numFmtId="3" fontId="2" fillId="2" borderId="6" xfId="1" applyNumberFormat="1" applyFont="1" applyFill="1" applyBorder="1" applyAlignment="1" applyProtection="1">
      <alignment horizontal="center" vertical="center" wrapText="1"/>
      <protection locked="0"/>
    </xf>
    <xf numFmtId="0" fontId="2" fillId="0" borderId="7" xfId="0" applyFont="1" applyBorder="1" applyAlignment="1" applyProtection="1">
      <alignment horizontal="center"/>
      <protection locked="0"/>
    </xf>
    <xf numFmtId="0" fontId="131" fillId="45" borderId="191" xfId="63" applyFont="1" applyFill="1" applyBorder="1" applyAlignment="1">
      <alignment wrapText="1"/>
    </xf>
    <xf numFmtId="0" fontId="131" fillId="45" borderId="191" xfId="63" applyFont="1" applyFill="1" applyBorder="1" applyAlignment="1">
      <alignment horizontal="right" wrapText="1"/>
    </xf>
  </cellXfs>
  <cellStyles count="65">
    <cellStyle name="Accent2 2" xfId="42" xr:uid="{1FCE2D00-47BD-CD4C-BA13-2F56DDCBB4E6}"/>
    <cellStyle name="Bad 2" xfId="41" xr:uid="{6A939E5A-0E22-AD49-982B-89B53F9AD37A}"/>
    <cellStyle name="Comma 2" xfId="57" xr:uid="{2573E8FF-3015-F049-BFC8-357AFB3E1759}"/>
    <cellStyle name="Comma 3" xfId="62" xr:uid="{22616D04-6938-6D4C-B17F-7A31DB903283}"/>
    <cellStyle name="Currency [0] 2" xfId="58" xr:uid="{63545A19-C523-F742-A06D-C3E09A9BDB2C}"/>
    <cellStyle name="Currency 2" xfId="40" xr:uid="{E17EA6CB-DC6D-C34C-862F-FD37EF374B54}"/>
    <cellStyle name="Currency 3" xfId="47" xr:uid="{F7EE53DC-593E-0047-BB5D-D31ACB08BDD2}"/>
    <cellStyle name="Currency 4" xfId="50" xr:uid="{4C1EA820-9F1F-8E41-94E7-93A16414D6F7}"/>
    <cellStyle name="Currency 5" xfId="54" xr:uid="{AC03B05C-59DE-B14C-B6DC-474A6E92B37D}"/>
    <cellStyle name="Currency 6" xfId="60" xr:uid="{39E00B32-40AD-2746-B35E-21E08B6DC73D}"/>
    <cellStyle name="Hipervínculo" xfId="48" builtinId="8"/>
    <cellStyle name="Hipervínculo 2" xfId="64" xr:uid="{5B1BAA4A-86F3-4178-A6F7-F9132AA56C28}"/>
    <cellStyle name="Millares" xfId="1" builtinId="3"/>
    <cellStyle name="Millares [0] 3" xfId="34" xr:uid="{E1D8CC3D-9FE2-4F26-B3C9-6FB6E01178D7}"/>
    <cellStyle name="Millares 2" xfId="4" xr:uid="{00000000-0005-0000-0000-000001000000}"/>
    <cellStyle name="Millares 2 2" xfId="20" xr:uid="{00000000-0005-0000-0000-000002000000}"/>
    <cellStyle name="Millares 2 3" xfId="15" xr:uid="{00000000-0005-0000-0000-000003000000}"/>
    <cellStyle name="Millares 3" xfId="8" xr:uid="{00000000-0005-0000-0000-000004000000}"/>
    <cellStyle name="Millares 4" xfId="19" xr:uid="{00000000-0005-0000-0000-000005000000}"/>
    <cellStyle name="Millares 5" xfId="24" xr:uid="{00000000-0005-0000-0000-000006000000}"/>
    <cellStyle name="Millares 5 2" xfId="32" xr:uid="{00000000-0005-0000-0000-000007000000}"/>
    <cellStyle name="Millares 6" xfId="29" xr:uid="{00000000-0005-0000-0000-000008000000}"/>
    <cellStyle name="Moneda" xfId="21" builtinId="4"/>
    <cellStyle name="Normal" xfId="0" builtinId="0"/>
    <cellStyle name="Normal 10" xfId="23" xr:uid="{00000000-0005-0000-0000-00000C000000}"/>
    <cellStyle name="Normal 10 2" xfId="44" xr:uid="{3B005C83-84F5-734E-A73C-99F61DFF2747}"/>
    <cellStyle name="Normal 11" xfId="25" xr:uid="{00000000-0005-0000-0000-00000D000000}"/>
    <cellStyle name="Normal 12" xfId="28" xr:uid="{00000000-0005-0000-0000-00000E000000}"/>
    <cellStyle name="Normal 13" xfId="30" xr:uid="{00000000-0005-0000-0000-00000F000000}"/>
    <cellStyle name="Normal 13 2" xfId="55" xr:uid="{CDDD3358-3548-6C4E-A9D0-A14A35B6A27E}"/>
    <cellStyle name="Normal 14" xfId="31" xr:uid="{00000000-0005-0000-0000-000010000000}"/>
    <cellStyle name="Normal 15" xfId="35" xr:uid="{E544EF76-A235-DE4E-A238-71EB095BF315}"/>
    <cellStyle name="Normal 15 2" xfId="39" xr:uid="{6F0C4A41-BD44-4F4B-A0F3-059EAA038B85}"/>
    <cellStyle name="Normal 15 3" xfId="46" xr:uid="{D8E4552E-EF8B-D541-A2D4-94A0A2D8D3DC}"/>
    <cellStyle name="Normal 15 4" xfId="49" xr:uid="{382CCE3B-0DDF-5241-BEFC-106535705796}"/>
    <cellStyle name="Normal 15 5" xfId="52" xr:uid="{7E8DA0C0-9044-4F4A-9A4E-A9BD3E150596}"/>
    <cellStyle name="Normal 15 6" xfId="53" xr:uid="{5B07CF92-5928-FE46-8361-2B8988152AE8}"/>
    <cellStyle name="Normal 15 7" xfId="59" xr:uid="{D34F6FF8-395B-8140-8320-95F9CDC7771A}"/>
    <cellStyle name="Normal 16" xfId="36" xr:uid="{7C513BF8-983F-AD4A-AC2F-9D1CE8178266}"/>
    <cellStyle name="Normal 17" xfId="43" xr:uid="{0F14E8E9-04B1-4743-A011-870057F69B67}"/>
    <cellStyle name="Normal 18" xfId="51" xr:uid="{8737148F-8554-F24B-9D63-8DD222686A8B}"/>
    <cellStyle name="Normal 19" xfId="63" xr:uid="{74C2DC7A-2A88-46B1-AE32-B43294D3868E}"/>
    <cellStyle name="Normal 2" xfId="3" xr:uid="{00000000-0005-0000-0000-000011000000}"/>
    <cellStyle name="Normal 2 2" xfId="6" xr:uid="{00000000-0005-0000-0000-000012000000}"/>
    <cellStyle name="Normal 2 3" xfId="10" xr:uid="{00000000-0005-0000-0000-000013000000}"/>
    <cellStyle name="Normal 2 4" xfId="26" xr:uid="{00000000-0005-0000-0000-000014000000}"/>
    <cellStyle name="Normal 2 4 2" xfId="37" xr:uid="{48C1B990-538B-114D-9FDB-D8280996C6D5}"/>
    <cellStyle name="Normal 3" xfId="5" xr:uid="{00000000-0005-0000-0000-000015000000}"/>
    <cellStyle name="Normal 3 2" xfId="16" xr:uid="{00000000-0005-0000-0000-000016000000}"/>
    <cellStyle name="Normal 3 3" xfId="11" xr:uid="{00000000-0005-0000-0000-000017000000}"/>
    <cellStyle name="Normal 4" xfId="12" xr:uid="{00000000-0005-0000-0000-000018000000}"/>
    <cellStyle name="Normal 4 2" xfId="14" xr:uid="{00000000-0005-0000-0000-000019000000}"/>
    <cellStyle name="Normal 5" xfId="17" xr:uid="{00000000-0005-0000-0000-00001A000000}"/>
    <cellStyle name="Normal 6" xfId="13" xr:uid="{00000000-0005-0000-0000-00001B000000}"/>
    <cellStyle name="Normal 6 2" xfId="45" xr:uid="{E2BC3D26-6F27-744B-9A49-B3C4D460795D}"/>
    <cellStyle name="Normal 7" xfId="9" xr:uid="{00000000-0005-0000-0000-00001C000000}"/>
    <cellStyle name="Normal 8" xfId="7" xr:uid="{00000000-0005-0000-0000-00001D000000}"/>
    <cellStyle name="Normal 9" xfId="22" xr:uid="{00000000-0005-0000-0000-00001E000000}"/>
    <cellStyle name="Percent 2" xfId="56" xr:uid="{BFAF6CEA-E969-CB44-ABB4-9DE663EA7B2C}"/>
    <cellStyle name="Percent 3" xfId="61" xr:uid="{BE3A6B44-583E-8D4A-B075-2A527B94E422}"/>
    <cellStyle name="Porcentaje" xfId="2" builtinId="5"/>
    <cellStyle name="Porcentaje 2" xfId="27" xr:uid="{00000000-0005-0000-0000-000020000000}"/>
    <cellStyle name="Porcentaje 2 2" xfId="38" xr:uid="{EF92A990-16AF-1942-ADAD-049594E1B6AA}"/>
    <cellStyle name="Porcentaje 3" xfId="33" xr:uid="{00000000-0005-0000-0000-000021000000}"/>
    <cellStyle name="Porcentual 2" xfId="18" xr:uid="{00000000-0005-0000-0000-000022000000}"/>
  </cellStyles>
  <dxfs count="31">
    <dxf>
      <font>
        <b/>
        <i val="0"/>
        <color theme="2"/>
      </font>
      <fill>
        <patternFill>
          <bgColor theme="9"/>
        </patternFill>
      </fill>
    </dxf>
    <dxf>
      <font>
        <b/>
        <i val="0"/>
        <color theme="2"/>
      </font>
      <fill>
        <patternFill>
          <bgColor rgb="FFFFC000"/>
        </patternFill>
      </fill>
    </dxf>
    <dxf>
      <font>
        <b/>
        <i val="0"/>
        <color theme="2"/>
      </font>
      <fill>
        <patternFill>
          <bgColor rgb="FFFF0000"/>
        </patternFill>
      </fill>
    </dxf>
    <dxf>
      <font>
        <b/>
        <i val="0"/>
        <color theme="2"/>
      </font>
      <fill>
        <patternFill>
          <bgColor theme="9"/>
        </patternFill>
      </fill>
    </dxf>
    <dxf>
      <font>
        <b/>
        <i val="0"/>
        <color theme="2"/>
      </font>
      <fill>
        <patternFill>
          <bgColor rgb="FFFFC000"/>
        </patternFill>
      </fill>
    </dxf>
    <dxf>
      <font>
        <b/>
        <i val="0"/>
        <color theme="2"/>
      </font>
      <fill>
        <patternFill>
          <bgColor rgb="FFFF0000"/>
        </patternFill>
      </fill>
    </dxf>
    <dxf>
      <font>
        <b/>
        <i val="0"/>
        <color theme="7"/>
      </font>
    </dxf>
    <dxf>
      <font>
        <b/>
        <i val="0"/>
        <color theme="0"/>
      </font>
      <fill>
        <patternFill>
          <bgColor rgb="FFC00000"/>
        </patternFill>
      </fill>
    </dxf>
    <dxf>
      <font>
        <b/>
        <i val="0"/>
        <color rgb="FF92D050"/>
      </font>
    </dxf>
    <dxf>
      <font>
        <b/>
        <i val="0"/>
        <color rgb="FF92D050"/>
      </font>
    </dxf>
    <dxf>
      <font>
        <b/>
        <i val="0"/>
        <color theme="7"/>
      </font>
    </dxf>
    <dxf>
      <font>
        <b/>
        <i val="0"/>
        <color theme="0"/>
      </font>
      <fill>
        <patternFill>
          <bgColor rgb="FFC00000"/>
        </patternFill>
      </fill>
    </dxf>
    <dxf>
      <font>
        <b/>
        <i val="0"/>
        <color theme="0"/>
      </font>
      <fill>
        <patternFill>
          <bgColor theme="7"/>
        </patternFill>
      </fill>
    </dxf>
    <dxf>
      <font>
        <b/>
        <i val="0"/>
        <color theme="0"/>
      </font>
      <fill>
        <patternFill>
          <bgColor theme="9"/>
        </patternFill>
      </fill>
    </dxf>
    <dxf>
      <font>
        <b/>
        <i val="0"/>
        <color rgb="FF92D050"/>
      </font>
    </dxf>
    <dxf>
      <font>
        <b/>
        <i val="0"/>
        <color theme="7"/>
      </font>
    </dxf>
    <dxf>
      <font>
        <b/>
        <i val="0"/>
        <color rgb="FFC00000"/>
      </font>
    </dxf>
    <dxf>
      <font>
        <b/>
        <i val="0"/>
        <color theme="9" tint="-0.24994659260841701"/>
      </font>
    </dxf>
    <dxf>
      <font>
        <b/>
        <i val="0"/>
        <color theme="7"/>
      </font>
    </dxf>
    <dxf>
      <font>
        <b/>
        <i val="0"/>
        <color rgb="FF92D050"/>
      </font>
    </dxf>
    <dxf>
      <font>
        <b/>
        <i val="0"/>
        <color theme="7"/>
      </font>
    </dxf>
    <dxf>
      <font>
        <b/>
        <i val="0"/>
        <color rgb="FF92D050"/>
      </font>
    </dxf>
    <dxf>
      <font>
        <b/>
        <i val="0"/>
        <color theme="7"/>
      </font>
    </dxf>
    <dxf>
      <font>
        <b/>
        <i val="0"/>
        <color rgb="FF92D050"/>
      </font>
    </dxf>
    <dxf>
      <font>
        <b/>
        <i val="0"/>
        <color theme="7"/>
      </font>
    </dxf>
    <dxf>
      <font>
        <b/>
        <i val="0"/>
        <color rgb="FF92D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theme="9" tint="-0.24994659260841701"/>
      </font>
    </dxf>
  </dxfs>
  <tableStyles count="0" defaultTableStyle="TableStyleMedium2" defaultPivotStyle="PivotStyleLight16"/>
  <colors>
    <mruColors>
      <color rgb="FFA7FFA7"/>
      <color rgb="FF008F00"/>
      <color rgb="FF007F00"/>
      <color rgb="FFB68CBE"/>
      <color rgb="FF19BEB9"/>
      <color rgb="FFD495F8"/>
      <color rgb="FF4F9CBB"/>
      <color rgb="FFF5AEA8"/>
      <color rgb="FF6DD7FF"/>
      <color rgb="FF0976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7" Type="http://schemas.microsoft.com/office/2022/11/relationships/FeaturePropertyBag" Target="featurePropertyBag/featurePropertyBag.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18" Type="http://schemas.openxmlformats.org/officeDocument/2006/relationships/hyperlink" Target="#'8.1 Evaluacion resultados'!A1"/><Relationship Id="rId26" Type="http://schemas.openxmlformats.org/officeDocument/2006/relationships/image" Target="../media/image24.svg"/><Relationship Id="rId3" Type="http://schemas.openxmlformats.org/officeDocument/2006/relationships/hyperlink" Target="#'4.1 Estimacion metas'!A1"/><Relationship Id="rId21" Type="http://schemas.openxmlformats.org/officeDocument/2006/relationships/hyperlink" Target="#'1.1 Indicadores vac y vig'!A1"/><Relationship Id="rId7" Type="http://schemas.openxmlformats.org/officeDocument/2006/relationships/image" Target="../media/image8.png"/><Relationship Id="rId12" Type="http://schemas.openxmlformats.org/officeDocument/2006/relationships/image" Target="../media/image13.svg"/><Relationship Id="rId17" Type="http://schemas.openxmlformats.org/officeDocument/2006/relationships/image" Target="../media/image17.svg"/><Relationship Id="rId25" Type="http://schemas.openxmlformats.org/officeDocument/2006/relationships/image" Target="../media/image23.svg"/><Relationship Id="rId2" Type="http://schemas.openxmlformats.org/officeDocument/2006/relationships/hyperlink" Target="#'2.1 Analisis de riesgo'!A1"/><Relationship Id="rId16" Type="http://schemas.openxmlformats.org/officeDocument/2006/relationships/image" Target="../media/image16.png"/><Relationship Id="rId20" Type="http://schemas.openxmlformats.org/officeDocument/2006/relationships/image" Target="../media/image19.svg"/><Relationship Id="rId29" Type="http://schemas.openxmlformats.org/officeDocument/2006/relationships/image" Target="../media/image27.svg"/><Relationship Id="rId1" Type="http://schemas.openxmlformats.org/officeDocument/2006/relationships/hyperlink" Target="#'3.1 Mapeo y sectorizacion'!A1"/><Relationship Id="rId6" Type="http://schemas.openxmlformats.org/officeDocument/2006/relationships/hyperlink" Target="#'5.1 Necesidades e insumos'!A1"/><Relationship Id="rId11" Type="http://schemas.openxmlformats.org/officeDocument/2006/relationships/image" Target="../media/image12.png"/><Relationship Id="rId24" Type="http://schemas.openxmlformats.org/officeDocument/2006/relationships/image" Target="../media/image22.png"/><Relationship Id="rId32" Type="http://schemas.openxmlformats.org/officeDocument/2006/relationships/image" Target="../media/image30.png"/><Relationship Id="rId5" Type="http://schemas.openxmlformats.org/officeDocument/2006/relationships/image" Target="../media/image7.svg"/><Relationship Id="rId15" Type="http://schemas.openxmlformats.org/officeDocument/2006/relationships/hyperlink" Target="#'6.1 Monitoreo vac. casa a casa'!A1"/><Relationship Id="rId23" Type="http://schemas.openxmlformats.org/officeDocument/2006/relationships/image" Target="../media/image21.svg"/><Relationship Id="rId28" Type="http://schemas.openxmlformats.org/officeDocument/2006/relationships/image" Target="../media/image26.svg"/><Relationship Id="rId10" Type="http://schemas.openxmlformats.org/officeDocument/2006/relationships/image" Target="../media/image11.svg"/><Relationship Id="rId19" Type="http://schemas.openxmlformats.org/officeDocument/2006/relationships/image" Target="../media/image18.png"/><Relationship Id="rId31" Type="http://schemas.openxmlformats.org/officeDocument/2006/relationships/image" Target="../media/image29.svg"/><Relationship Id="rId4" Type="http://schemas.openxmlformats.org/officeDocument/2006/relationships/image" Target="../media/image6.png"/><Relationship Id="rId9" Type="http://schemas.openxmlformats.org/officeDocument/2006/relationships/image" Target="../media/image10.png"/><Relationship Id="rId14" Type="http://schemas.openxmlformats.org/officeDocument/2006/relationships/image" Target="../media/image15.svg"/><Relationship Id="rId22" Type="http://schemas.openxmlformats.org/officeDocument/2006/relationships/image" Target="../media/image20.png"/><Relationship Id="rId27" Type="http://schemas.openxmlformats.org/officeDocument/2006/relationships/image" Target="../media/image25.png"/><Relationship Id="rId30" Type="http://schemas.openxmlformats.org/officeDocument/2006/relationships/image" Target="../media/image28.png"/></Relationships>
</file>

<file path=xl/drawings/_rels/drawing4.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hyperlink" Target="#'Resumen del progreso'!A1"/><Relationship Id="rId1" Type="http://schemas.openxmlformats.org/officeDocument/2006/relationships/image" Target="../media/image3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hyperlink" Target="#'Resumen del progreso'!A1"/><Relationship Id="rId1" Type="http://schemas.openxmlformats.org/officeDocument/2006/relationships/image" Target="../media/image35.png"/></Relationships>
</file>

<file path=xl/drawings/_rels/drawing7.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hyperlink" Target="#'Resumen del progreso'!A1"/><Relationship Id="rId1" Type="http://schemas.openxmlformats.org/officeDocument/2006/relationships/image" Target="../media/image37.png"/></Relationships>
</file>

<file path=xl/drawings/_rels/drawing8.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hyperlink" Target="#'Resumen del progreso'!A1"/><Relationship Id="rId1" Type="http://schemas.openxmlformats.org/officeDocument/2006/relationships/image" Target="../media/image30.png"/><Relationship Id="rId5" Type="http://schemas.openxmlformats.org/officeDocument/2006/relationships/image" Target="../media/image40.png"/><Relationship Id="rId4" Type="http://schemas.openxmlformats.org/officeDocument/2006/relationships/image" Target="../media/image39.png"/></Relationships>
</file>

<file path=xl/drawings/_rels/drawing9.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hyperlink" Target="#'Resumen del progreso'!A1"/><Relationship Id="rId1" Type="http://schemas.openxmlformats.org/officeDocument/2006/relationships/image" Target="../media/image4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hyperlink" Target="#'Resumen del progreso'!A1"/><Relationship Id="rId1" Type="http://schemas.openxmlformats.org/officeDocument/2006/relationships/image" Target="../media/image3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hyperlink" Target="#'Resumen del progreso'!A1"/><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72990</xdr:colOff>
      <xdr:row>0</xdr:row>
      <xdr:rowOff>0</xdr:rowOff>
    </xdr:from>
    <xdr:to>
      <xdr:col>2</xdr:col>
      <xdr:colOff>762801</xdr:colOff>
      <xdr:row>2</xdr:row>
      <xdr:rowOff>136173</xdr:rowOff>
    </xdr:to>
    <xdr:pic>
      <xdr:nvPicPr>
        <xdr:cNvPr id="3" name="Picture 2">
          <a:extLst>
            <a:ext uri="{FF2B5EF4-FFF2-40B4-BE49-F238E27FC236}">
              <a16:creationId xmlns:a16="http://schemas.microsoft.com/office/drawing/2014/main" id="{C7C0892E-93CF-4CE3-B38A-1BB0E150A8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90" y="0"/>
          <a:ext cx="2332655" cy="538145"/>
        </a:xfrm>
        <a:prstGeom prst="rect">
          <a:avLst/>
        </a:prstGeom>
      </xdr:spPr>
    </xdr:pic>
    <xdr:clientData/>
  </xdr:twoCellAnchor>
  <xdr:twoCellAnchor>
    <xdr:from>
      <xdr:col>0</xdr:col>
      <xdr:colOff>203199</xdr:colOff>
      <xdr:row>4</xdr:row>
      <xdr:rowOff>135467</xdr:rowOff>
    </xdr:from>
    <xdr:to>
      <xdr:col>16</xdr:col>
      <xdr:colOff>541865</xdr:colOff>
      <xdr:row>45</xdr:row>
      <xdr:rowOff>169333</xdr:rowOff>
    </xdr:to>
    <xdr:grpSp>
      <xdr:nvGrpSpPr>
        <xdr:cNvPr id="28" name="Group 27">
          <a:extLst>
            <a:ext uri="{FF2B5EF4-FFF2-40B4-BE49-F238E27FC236}">
              <a16:creationId xmlns:a16="http://schemas.microsoft.com/office/drawing/2014/main" id="{E5769EFE-A333-9CE2-CC73-3F65FFEE57C6}"/>
            </a:ext>
          </a:extLst>
        </xdr:cNvPr>
        <xdr:cNvGrpSpPr/>
      </xdr:nvGrpSpPr>
      <xdr:grpSpPr>
        <a:xfrm>
          <a:off x="203199" y="1123910"/>
          <a:ext cx="13206402" cy="8246932"/>
          <a:chOff x="1399146" y="10886"/>
          <a:chExt cx="9674398" cy="6858001"/>
        </a:xfrm>
      </xdr:grpSpPr>
      <xdr:sp macro="" textlink="">
        <xdr:nvSpPr>
          <xdr:cNvPr id="29" name="Rectángulo 9">
            <a:extLst>
              <a:ext uri="{FF2B5EF4-FFF2-40B4-BE49-F238E27FC236}">
                <a16:creationId xmlns:a16="http://schemas.microsoft.com/office/drawing/2014/main" id="{32D796A7-AEC0-F6F2-DBD7-8D2AC9229FED}"/>
              </a:ext>
            </a:extLst>
          </xdr:cNvPr>
          <xdr:cNvSpPr/>
        </xdr:nvSpPr>
        <xdr:spPr>
          <a:xfrm>
            <a:off x="1399146" y="10886"/>
            <a:ext cx="9674398" cy="6858000"/>
          </a:xfrm>
          <a:prstGeom prst="rect">
            <a:avLst/>
          </a:prstGeom>
          <a:solidFill>
            <a:srgbClr val="0E2841"/>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sp macro="" textlink="">
        <xdr:nvSpPr>
          <xdr:cNvPr id="30" name="CuadroTexto 45">
            <a:extLst>
              <a:ext uri="{FF2B5EF4-FFF2-40B4-BE49-F238E27FC236}">
                <a16:creationId xmlns:a16="http://schemas.microsoft.com/office/drawing/2014/main" id="{856B2597-6F1D-153C-21D8-B1CEF8EB260A}"/>
              </a:ext>
            </a:extLst>
          </xdr:cNvPr>
          <xdr:cNvSpPr txBox="1"/>
        </xdr:nvSpPr>
        <xdr:spPr>
          <a:xfrm rot="16200000">
            <a:off x="564014" y="4090495"/>
            <a:ext cx="2932892" cy="369332"/>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a:solidFill>
                  <a:sysClr val="window" lastClr="FFFFFF"/>
                </a:solidFill>
              </a:rPr>
              <a:t>ANÁLISIS DE SITUACIÓN</a:t>
            </a:r>
            <a:endParaRPr lang="es-ES">
              <a:solidFill>
                <a:sysClr val="window" lastClr="FFFFFF"/>
              </a:solidFill>
            </a:endParaRPr>
          </a:p>
        </xdr:txBody>
      </xdr:sp>
      <xdr:sp macro="" textlink="">
        <xdr:nvSpPr>
          <xdr:cNvPr id="31" name="CuadroTexto 48">
            <a:extLst>
              <a:ext uri="{FF2B5EF4-FFF2-40B4-BE49-F238E27FC236}">
                <a16:creationId xmlns:a16="http://schemas.microsoft.com/office/drawing/2014/main" id="{C3F4038C-A0AE-F038-4F44-698CF94EA405}"/>
              </a:ext>
            </a:extLst>
          </xdr:cNvPr>
          <xdr:cNvSpPr txBox="1"/>
        </xdr:nvSpPr>
        <xdr:spPr>
          <a:xfrm rot="5567066">
            <a:off x="8959947" y="4345590"/>
            <a:ext cx="2932892" cy="369332"/>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a:solidFill>
                  <a:sysClr val="window" lastClr="FFFFFF"/>
                </a:solidFill>
              </a:rPr>
              <a:t>EVALUACIÓN</a:t>
            </a:r>
            <a:endParaRPr lang="es-ES">
              <a:solidFill>
                <a:sysClr val="window" lastClr="FFFFFF"/>
              </a:solidFill>
            </a:endParaRPr>
          </a:p>
        </xdr:txBody>
      </xdr:sp>
      <xdr:pic>
        <xdr:nvPicPr>
          <xdr:cNvPr id="32" name="Imagen 2">
            <a:extLst>
              <a:ext uri="{FF2B5EF4-FFF2-40B4-BE49-F238E27FC236}">
                <a16:creationId xmlns:a16="http://schemas.microsoft.com/office/drawing/2014/main" id="{23783029-09F2-B0E4-1299-B077185CCCE9}"/>
              </a:ext>
            </a:extLst>
          </xdr:cNvPr>
          <xdr:cNvPicPr>
            <a:picLocks noChangeAspect="1"/>
          </xdr:cNvPicPr>
        </xdr:nvPicPr>
        <xdr:blipFill>
          <a:blip xmlns:r="http://schemas.openxmlformats.org/officeDocument/2006/relationships" r:embed="rId2"/>
          <a:srcRect b="17328"/>
          <a:stretch/>
        </xdr:blipFill>
        <xdr:spPr>
          <a:xfrm>
            <a:off x="2248792" y="191337"/>
            <a:ext cx="7969742" cy="6677549"/>
          </a:xfrm>
          <a:prstGeom prst="rect">
            <a:avLst/>
          </a:prstGeom>
        </xdr:spPr>
      </xdr:pic>
      <xdr:sp macro="" textlink="">
        <xdr:nvSpPr>
          <xdr:cNvPr id="33" name="Elipse 3">
            <a:extLst>
              <a:ext uri="{FF2B5EF4-FFF2-40B4-BE49-F238E27FC236}">
                <a16:creationId xmlns:a16="http://schemas.microsoft.com/office/drawing/2014/main" id="{DC80F27E-BED1-AC2B-1E22-F0BB508F4B2B}"/>
              </a:ext>
            </a:extLst>
          </xdr:cNvPr>
          <xdr:cNvSpPr/>
        </xdr:nvSpPr>
        <xdr:spPr>
          <a:xfrm>
            <a:off x="4505649" y="2693325"/>
            <a:ext cx="3515748" cy="3335069"/>
          </a:xfrm>
          <a:prstGeom prst="ellipse">
            <a:avLst/>
          </a:prstGeom>
          <a:solidFill>
            <a:srgbClr val="0E2841">
              <a:lumMod val="25000"/>
              <a:lumOff val="75000"/>
            </a:srgbClr>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sp macro="" textlink="">
        <xdr:nvSpPr>
          <xdr:cNvPr id="34" name="Rectángulo 6">
            <a:extLst>
              <a:ext uri="{FF2B5EF4-FFF2-40B4-BE49-F238E27FC236}">
                <a16:creationId xmlns:a16="http://schemas.microsoft.com/office/drawing/2014/main" id="{C125DE4A-CBE4-6713-B797-C24A0C94BDB9}"/>
              </a:ext>
            </a:extLst>
          </xdr:cNvPr>
          <xdr:cNvSpPr/>
        </xdr:nvSpPr>
        <xdr:spPr>
          <a:xfrm rot="1659913">
            <a:off x="2195812" y="3303058"/>
            <a:ext cx="4244498" cy="99517"/>
          </a:xfrm>
          <a:prstGeom prst="rect">
            <a:avLst/>
          </a:prstGeom>
          <a:solidFill>
            <a:srgbClr val="0E2841"/>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sp macro="" textlink="">
        <xdr:nvSpPr>
          <xdr:cNvPr id="35" name="Triángulo isósceles 7">
            <a:extLst>
              <a:ext uri="{FF2B5EF4-FFF2-40B4-BE49-F238E27FC236}">
                <a16:creationId xmlns:a16="http://schemas.microsoft.com/office/drawing/2014/main" id="{350A6666-7133-23E0-F04C-51B280FE72B2}"/>
              </a:ext>
            </a:extLst>
          </xdr:cNvPr>
          <xdr:cNvSpPr/>
        </xdr:nvSpPr>
        <xdr:spPr>
          <a:xfrm>
            <a:off x="3039050" y="4270071"/>
            <a:ext cx="6394510" cy="2598816"/>
          </a:xfrm>
          <a:prstGeom prst="triangle">
            <a:avLst/>
          </a:prstGeom>
          <a:solidFill>
            <a:srgbClr val="0E2841"/>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pic>
        <xdr:nvPicPr>
          <xdr:cNvPr id="36" name="Picture 35" descr="OVA - Actividad de aprendizaje">
            <a:extLst>
              <a:ext uri="{FF2B5EF4-FFF2-40B4-BE49-F238E27FC236}">
                <a16:creationId xmlns:a16="http://schemas.microsoft.com/office/drawing/2014/main" id="{F91B6AF2-0970-402D-6FE1-DBE2D5F3B6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88134" y="4544752"/>
            <a:ext cx="1682645" cy="16826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7" name="Picture 36" descr="OVA - Actividad de aprendizaje">
            <a:extLst>
              <a:ext uri="{FF2B5EF4-FFF2-40B4-BE49-F238E27FC236}">
                <a16:creationId xmlns:a16="http://schemas.microsoft.com/office/drawing/2014/main" id="{48EEBAC1-DCC3-8C6F-341B-5E47E79EB9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33754" y="4489849"/>
            <a:ext cx="1682645" cy="168264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8" name="CuadroTexto 11">
            <a:extLst>
              <a:ext uri="{FF2B5EF4-FFF2-40B4-BE49-F238E27FC236}">
                <a16:creationId xmlns:a16="http://schemas.microsoft.com/office/drawing/2014/main" id="{1E9350B8-44DE-8290-64E5-644A26A4BAD7}"/>
              </a:ext>
            </a:extLst>
          </xdr:cNvPr>
          <xdr:cNvSpPr txBox="1"/>
        </xdr:nvSpPr>
        <xdr:spPr>
          <a:xfrm>
            <a:off x="4870800" y="4099655"/>
            <a:ext cx="780839" cy="584775"/>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sz="3200"/>
              <a:t>1</a:t>
            </a:r>
            <a:endParaRPr lang="es-ES" sz="3200"/>
          </a:p>
        </xdr:txBody>
      </xdr:sp>
      <xdr:sp macro="" textlink="">
        <xdr:nvSpPr>
          <xdr:cNvPr id="39" name="CuadroTexto 12">
            <a:extLst>
              <a:ext uri="{FF2B5EF4-FFF2-40B4-BE49-F238E27FC236}">
                <a16:creationId xmlns:a16="http://schemas.microsoft.com/office/drawing/2014/main" id="{EC3831D1-4297-B879-BE17-F101180132F8}"/>
              </a:ext>
            </a:extLst>
          </xdr:cNvPr>
          <xdr:cNvSpPr txBox="1"/>
        </xdr:nvSpPr>
        <xdr:spPr>
          <a:xfrm>
            <a:off x="5247175" y="3035002"/>
            <a:ext cx="780839" cy="584775"/>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sz="3200"/>
              <a:t>2</a:t>
            </a:r>
            <a:endParaRPr lang="es-ES" sz="3200"/>
          </a:p>
        </xdr:txBody>
      </xdr:sp>
      <xdr:sp macro="" textlink="">
        <xdr:nvSpPr>
          <xdr:cNvPr id="40" name="CuadroTexto 13">
            <a:extLst>
              <a:ext uri="{FF2B5EF4-FFF2-40B4-BE49-F238E27FC236}">
                <a16:creationId xmlns:a16="http://schemas.microsoft.com/office/drawing/2014/main" id="{F130AE9D-736C-6E50-F15F-90F06C05400A}"/>
              </a:ext>
            </a:extLst>
          </xdr:cNvPr>
          <xdr:cNvSpPr txBox="1"/>
        </xdr:nvSpPr>
        <xdr:spPr>
          <a:xfrm>
            <a:off x="6415769" y="3038687"/>
            <a:ext cx="780839" cy="584775"/>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sz="3200"/>
              <a:t>3</a:t>
            </a:r>
            <a:endParaRPr lang="es-ES" sz="3200"/>
          </a:p>
        </xdr:txBody>
      </xdr:sp>
      <xdr:sp macro="" textlink="">
        <xdr:nvSpPr>
          <xdr:cNvPr id="41" name="CuadroTexto 14">
            <a:extLst>
              <a:ext uri="{FF2B5EF4-FFF2-40B4-BE49-F238E27FC236}">
                <a16:creationId xmlns:a16="http://schemas.microsoft.com/office/drawing/2014/main" id="{CDB60183-E879-42EE-80FE-46F06634F55A}"/>
              </a:ext>
            </a:extLst>
          </xdr:cNvPr>
          <xdr:cNvSpPr txBox="1"/>
        </xdr:nvSpPr>
        <xdr:spPr>
          <a:xfrm>
            <a:off x="6843577" y="4099682"/>
            <a:ext cx="780839" cy="584775"/>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sz="3200"/>
              <a:t>4</a:t>
            </a:r>
            <a:endParaRPr lang="es-ES" sz="3200"/>
          </a:p>
        </xdr:txBody>
      </xdr:sp>
      <xdr:sp macro="" textlink="">
        <xdr:nvSpPr>
          <xdr:cNvPr id="42" name="CuadroTexto 15">
            <a:extLst>
              <a:ext uri="{FF2B5EF4-FFF2-40B4-BE49-F238E27FC236}">
                <a16:creationId xmlns:a16="http://schemas.microsoft.com/office/drawing/2014/main" id="{DA34F97F-43FC-8DD0-5C5F-9FE007583852}"/>
              </a:ext>
            </a:extLst>
          </xdr:cNvPr>
          <xdr:cNvSpPr txBox="1"/>
        </xdr:nvSpPr>
        <xdr:spPr>
          <a:xfrm rot="19714263">
            <a:off x="2750829" y="497050"/>
            <a:ext cx="2333183" cy="369332"/>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lgn="ctr"/>
            <a:r>
              <a:rPr lang="es-419">
                <a:solidFill>
                  <a:sysClr val="window" lastClr="FFFFFF"/>
                </a:solidFill>
              </a:rPr>
              <a:t>PROGRAMACIÓN</a:t>
            </a:r>
            <a:endParaRPr lang="es-ES">
              <a:solidFill>
                <a:sysClr val="window" lastClr="FFFFFF"/>
              </a:solidFill>
            </a:endParaRPr>
          </a:p>
        </xdr:txBody>
      </xdr:sp>
      <xdr:sp macro="" textlink="">
        <xdr:nvSpPr>
          <xdr:cNvPr id="43" name="CuadroTexto 20">
            <a:extLst>
              <a:ext uri="{FF2B5EF4-FFF2-40B4-BE49-F238E27FC236}">
                <a16:creationId xmlns:a16="http://schemas.microsoft.com/office/drawing/2014/main" id="{C3F9DFBC-8DC1-66AB-DDA7-DDBCA10D45A8}"/>
              </a:ext>
            </a:extLst>
          </xdr:cNvPr>
          <xdr:cNvSpPr txBox="1"/>
        </xdr:nvSpPr>
        <xdr:spPr>
          <a:xfrm rot="2147530">
            <a:off x="7457918" y="480381"/>
            <a:ext cx="2152917" cy="369332"/>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marL="0" lvl="1" algn="ctr"/>
            <a:r>
              <a:rPr lang="es-419">
                <a:solidFill>
                  <a:sysClr val="window" lastClr="FFFFFF"/>
                </a:solidFill>
              </a:rPr>
              <a:t>SEGUIMIENTO</a:t>
            </a:r>
            <a:endParaRPr lang="es-ES">
              <a:solidFill>
                <a:sysClr val="window" lastClr="FFFFFF"/>
              </a:solidFill>
            </a:endParaRPr>
          </a:p>
        </xdr:txBody>
      </xdr:sp>
      <xdr:sp macro="" textlink="">
        <xdr:nvSpPr>
          <xdr:cNvPr id="44" name="CuadroTexto 21">
            <a:extLst>
              <a:ext uri="{FF2B5EF4-FFF2-40B4-BE49-F238E27FC236}">
                <a16:creationId xmlns:a16="http://schemas.microsoft.com/office/drawing/2014/main" id="{EA1B81BC-67F4-1E98-1C64-DE711AEA5300}"/>
              </a:ext>
            </a:extLst>
          </xdr:cNvPr>
          <xdr:cNvSpPr txBox="1"/>
        </xdr:nvSpPr>
        <xdr:spPr>
          <a:xfrm>
            <a:off x="2444489" y="3445854"/>
            <a:ext cx="2116317" cy="2046714"/>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spcBef>
                <a:spcPts val="300"/>
              </a:spcBef>
            </a:pPr>
            <a:r>
              <a:rPr lang="es-419" sz="1600">
                <a:solidFill>
                  <a:srgbClr val="FF7111"/>
                </a:solidFill>
              </a:rPr>
              <a:t>Paso1. </a:t>
            </a:r>
            <a:r>
              <a:rPr lang="es-419" sz="1600"/>
              <a:t>Recolección </a:t>
            </a:r>
          </a:p>
          <a:p>
            <a:pPr>
              <a:spcAft>
                <a:spcPts val="300"/>
              </a:spcAft>
            </a:pPr>
            <a:r>
              <a:rPr lang="es-419" sz="1600"/>
              <a:t>y organización de la información</a:t>
            </a:r>
          </a:p>
          <a:p>
            <a:pPr>
              <a:spcBef>
                <a:spcPts val="300"/>
              </a:spcBef>
              <a:spcAft>
                <a:spcPts val="300"/>
              </a:spcAft>
            </a:pPr>
            <a:r>
              <a:rPr lang="es-419" sz="1600">
                <a:solidFill>
                  <a:srgbClr val="FF7111"/>
                </a:solidFill>
              </a:rPr>
              <a:t>Paso 2. </a:t>
            </a:r>
            <a:r>
              <a:rPr lang="es-419" sz="1600"/>
              <a:t>Análisis de la información</a:t>
            </a:r>
          </a:p>
          <a:p>
            <a:pPr>
              <a:spcBef>
                <a:spcPts val="300"/>
              </a:spcBef>
              <a:spcAft>
                <a:spcPts val="300"/>
              </a:spcAft>
            </a:pPr>
            <a:r>
              <a:rPr lang="es-419" sz="1600">
                <a:solidFill>
                  <a:srgbClr val="FF7111"/>
                </a:solidFill>
              </a:rPr>
              <a:t>Paso 3. </a:t>
            </a:r>
            <a:r>
              <a:rPr lang="es-419" sz="1600"/>
              <a:t>Mapeo y sectorización</a:t>
            </a:r>
            <a:endParaRPr lang="es-ES" sz="1600"/>
          </a:p>
        </xdr:txBody>
      </xdr:sp>
      <xdr:sp macro="" textlink="">
        <xdr:nvSpPr>
          <xdr:cNvPr id="45" name="CuadroTexto 22">
            <a:extLst>
              <a:ext uri="{FF2B5EF4-FFF2-40B4-BE49-F238E27FC236}">
                <a16:creationId xmlns:a16="http://schemas.microsoft.com/office/drawing/2014/main" id="{2F5DEA1E-50B2-CC78-CFD9-A6FB6D40C262}"/>
              </a:ext>
            </a:extLst>
          </xdr:cNvPr>
          <xdr:cNvSpPr txBox="1"/>
        </xdr:nvSpPr>
        <xdr:spPr>
          <a:xfrm>
            <a:off x="3438577" y="1504890"/>
            <a:ext cx="2749141" cy="1231106"/>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spcBef>
                <a:spcPts val="300"/>
              </a:spcBef>
              <a:spcAft>
                <a:spcPts val="300"/>
              </a:spcAft>
            </a:pPr>
            <a:r>
              <a:rPr lang="es-419" sz="1600">
                <a:solidFill>
                  <a:srgbClr val="FF7111"/>
                </a:solidFill>
              </a:rPr>
              <a:t>Paso 4. </a:t>
            </a:r>
            <a:r>
              <a:rPr lang="es-419" sz="1600"/>
              <a:t>Operacionalización</a:t>
            </a:r>
          </a:p>
          <a:p>
            <a:pPr>
              <a:spcBef>
                <a:spcPts val="300"/>
              </a:spcBef>
              <a:spcAft>
                <a:spcPts val="300"/>
              </a:spcAft>
            </a:pPr>
            <a:r>
              <a:rPr lang="es-419" sz="1600">
                <a:solidFill>
                  <a:srgbClr val="FF7111"/>
                </a:solidFill>
              </a:rPr>
              <a:t>Paso 5. </a:t>
            </a:r>
            <a:r>
              <a:rPr lang="es-419" sz="1600"/>
              <a:t>Cálculo de necesidades</a:t>
            </a:r>
          </a:p>
          <a:p>
            <a:pPr>
              <a:spcBef>
                <a:spcPts val="300"/>
              </a:spcBef>
              <a:spcAft>
                <a:spcPts val="300"/>
              </a:spcAft>
            </a:pPr>
            <a:endParaRPr lang="es-419" sz="1600"/>
          </a:p>
        </xdr:txBody>
      </xdr:sp>
      <xdr:sp macro="" textlink="">
        <xdr:nvSpPr>
          <xdr:cNvPr id="46" name="CuadroTexto 23">
            <a:extLst>
              <a:ext uri="{FF2B5EF4-FFF2-40B4-BE49-F238E27FC236}">
                <a16:creationId xmlns:a16="http://schemas.microsoft.com/office/drawing/2014/main" id="{EE951F4E-ECF2-4E14-8002-FCC3EF87CC15}"/>
              </a:ext>
            </a:extLst>
          </xdr:cNvPr>
          <xdr:cNvSpPr txBox="1"/>
        </xdr:nvSpPr>
        <xdr:spPr>
          <a:xfrm>
            <a:off x="6364486" y="1577323"/>
            <a:ext cx="2749141" cy="277254"/>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spcBef>
                <a:spcPts val="300"/>
              </a:spcBef>
              <a:spcAft>
                <a:spcPts val="300"/>
              </a:spcAft>
            </a:pPr>
            <a:r>
              <a:rPr lang="es-419" sz="1600">
                <a:solidFill>
                  <a:srgbClr val="FF7111"/>
                </a:solidFill>
              </a:rPr>
              <a:t>Paso 6. </a:t>
            </a:r>
            <a:r>
              <a:rPr lang="es-419" sz="1600"/>
              <a:t>Monitoreo</a:t>
            </a:r>
          </a:p>
        </xdr:txBody>
      </xdr:sp>
      <xdr:sp macro="" textlink="">
        <xdr:nvSpPr>
          <xdr:cNvPr id="47" name="CuadroTexto 24">
            <a:extLst>
              <a:ext uri="{FF2B5EF4-FFF2-40B4-BE49-F238E27FC236}">
                <a16:creationId xmlns:a16="http://schemas.microsoft.com/office/drawing/2014/main" id="{B442ACBF-6D4E-7F65-F450-29FFFCC2576E}"/>
              </a:ext>
            </a:extLst>
          </xdr:cNvPr>
          <xdr:cNvSpPr txBox="1"/>
        </xdr:nvSpPr>
        <xdr:spPr>
          <a:xfrm>
            <a:off x="8131940" y="3951240"/>
            <a:ext cx="1979774" cy="682427"/>
          </a:xfrm>
          <a:prstGeom prst="rect">
            <a:avLst/>
          </a:prstGeom>
          <a:noFill/>
        </xdr:spPr>
        <xdr:txBody>
          <a:bodyPr wrap="square" rtlCol="0">
            <a:spAutoFit/>
          </a:bodyPr>
          <a:lstStyle>
            <a:defPPr>
              <a:defRPr lang="es-ES"/>
            </a:defPPr>
            <a:lvl1pPr marL="0" algn="l" defTabSz="914400" rtl="0" eaLnBrk="1" latinLnBrk="0" hangingPunct="1">
              <a:defRPr sz="1800" kern="1200">
                <a:solidFill>
                  <a:sysClr val="windowText" lastClr="000000"/>
                </a:solidFill>
                <a:latin typeface="Aptos" panose="02110004020202020204"/>
              </a:defRPr>
            </a:lvl1pPr>
            <a:lvl2pPr marL="457200" algn="l" defTabSz="914400" rtl="0" eaLnBrk="1" latinLnBrk="0" hangingPunct="1">
              <a:defRPr sz="1800" kern="1200">
                <a:solidFill>
                  <a:sysClr val="windowText" lastClr="000000"/>
                </a:solidFill>
                <a:latin typeface="Aptos" panose="02110004020202020204"/>
              </a:defRPr>
            </a:lvl2pPr>
            <a:lvl3pPr marL="914400" algn="l" defTabSz="914400" rtl="0" eaLnBrk="1" latinLnBrk="0" hangingPunct="1">
              <a:defRPr sz="1800" kern="1200">
                <a:solidFill>
                  <a:sysClr val="windowText" lastClr="000000"/>
                </a:solidFill>
                <a:latin typeface="Aptos" panose="02110004020202020204"/>
              </a:defRPr>
            </a:lvl3pPr>
            <a:lvl4pPr marL="1371600" algn="l" defTabSz="914400" rtl="0" eaLnBrk="1" latinLnBrk="0" hangingPunct="1">
              <a:defRPr sz="1800" kern="1200">
                <a:solidFill>
                  <a:sysClr val="windowText" lastClr="000000"/>
                </a:solidFill>
                <a:latin typeface="Aptos" panose="02110004020202020204"/>
              </a:defRPr>
            </a:lvl4pPr>
            <a:lvl5pPr marL="1828800" algn="l" defTabSz="914400" rtl="0" eaLnBrk="1" latinLnBrk="0" hangingPunct="1">
              <a:defRPr sz="1800" kern="1200">
                <a:solidFill>
                  <a:sysClr val="windowText" lastClr="000000"/>
                </a:solidFill>
                <a:latin typeface="Aptos" panose="02110004020202020204"/>
              </a:defRPr>
            </a:lvl5pPr>
            <a:lvl6pPr marL="2286000" algn="l" defTabSz="914400" rtl="0" eaLnBrk="1" latinLnBrk="0" hangingPunct="1">
              <a:defRPr sz="1800" kern="1200">
                <a:solidFill>
                  <a:sysClr val="windowText" lastClr="000000"/>
                </a:solidFill>
                <a:latin typeface="Aptos" panose="02110004020202020204"/>
              </a:defRPr>
            </a:lvl6pPr>
            <a:lvl7pPr marL="2743200" algn="l" defTabSz="914400" rtl="0" eaLnBrk="1" latinLnBrk="0" hangingPunct="1">
              <a:defRPr sz="1800" kern="1200">
                <a:solidFill>
                  <a:sysClr val="windowText" lastClr="000000"/>
                </a:solidFill>
                <a:latin typeface="Aptos" panose="02110004020202020204"/>
              </a:defRPr>
            </a:lvl7pPr>
            <a:lvl8pPr marL="3200400" algn="l" defTabSz="914400" rtl="0" eaLnBrk="1" latinLnBrk="0" hangingPunct="1">
              <a:defRPr sz="1800" kern="1200">
                <a:solidFill>
                  <a:sysClr val="windowText" lastClr="000000"/>
                </a:solidFill>
                <a:latin typeface="Aptos" panose="02110004020202020204"/>
              </a:defRPr>
            </a:lvl8pPr>
            <a:lvl9pPr marL="3657600" algn="l" defTabSz="914400" rtl="0" eaLnBrk="1" latinLnBrk="0" hangingPunct="1">
              <a:defRPr sz="1800" kern="1200">
                <a:solidFill>
                  <a:sysClr val="windowText" lastClr="000000"/>
                </a:solidFill>
                <a:latin typeface="Aptos" panose="02110004020202020204"/>
              </a:defRPr>
            </a:lvl9pPr>
          </a:lstStyle>
          <a:p>
            <a:pPr>
              <a:spcBef>
                <a:spcPts val="300"/>
              </a:spcBef>
              <a:spcAft>
                <a:spcPts val="300"/>
              </a:spcAft>
            </a:pPr>
            <a:r>
              <a:rPr lang="es-419" sz="1600">
                <a:solidFill>
                  <a:srgbClr val="FF7111"/>
                </a:solidFill>
              </a:rPr>
              <a:t>Paso 7. </a:t>
            </a:r>
            <a:r>
              <a:rPr lang="es-419" sz="1600"/>
              <a:t>Evaluación de resultados y documentación de lecciones aprendidas</a:t>
            </a:r>
            <a:endParaRPr lang="es-ES" sz="1600"/>
          </a:p>
        </xdr:txBody>
      </xdr:sp>
      <xdr:pic>
        <xdr:nvPicPr>
          <xdr:cNvPr id="48" name="Picture 47" descr="Comunidad Multitud Grupo - Gráficos vectoriales gratis en Pixabay - Pixabay">
            <a:extLst>
              <a:ext uri="{FF2B5EF4-FFF2-40B4-BE49-F238E27FC236}">
                <a16:creationId xmlns:a16="http://schemas.microsoft.com/office/drawing/2014/main" id="{E511EC7A-EA4D-571A-6222-4D3177E25B1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11486" y="5234342"/>
            <a:ext cx="1996586" cy="99829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 name="Picture 48" descr="Comunidad Multitud Grupo - Gráficos vectoriales gratis en Pixabay - Pixabay">
            <a:extLst>
              <a:ext uri="{FF2B5EF4-FFF2-40B4-BE49-F238E27FC236}">
                <a16:creationId xmlns:a16="http://schemas.microsoft.com/office/drawing/2014/main" id="{DE65AD6B-AA46-3BD4-E441-F21B5187B0B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797420" y="5506114"/>
            <a:ext cx="1653992" cy="82699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0" name="Rectángulo 27">
            <a:extLst>
              <a:ext uri="{FF2B5EF4-FFF2-40B4-BE49-F238E27FC236}">
                <a16:creationId xmlns:a16="http://schemas.microsoft.com/office/drawing/2014/main" id="{59701980-0DB5-CF94-D595-94AEED546D49}"/>
              </a:ext>
            </a:extLst>
          </xdr:cNvPr>
          <xdr:cNvSpPr/>
        </xdr:nvSpPr>
        <xdr:spPr>
          <a:xfrm rot="5400000">
            <a:off x="4116384" y="2207901"/>
            <a:ext cx="4244498" cy="99517"/>
          </a:xfrm>
          <a:prstGeom prst="rect">
            <a:avLst/>
          </a:prstGeom>
          <a:solidFill>
            <a:srgbClr val="0E2841"/>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sp macro="" textlink="">
        <xdr:nvSpPr>
          <xdr:cNvPr id="51" name="Rectángulo 28">
            <a:extLst>
              <a:ext uri="{FF2B5EF4-FFF2-40B4-BE49-F238E27FC236}">
                <a16:creationId xmlns:a16="http://schemas.microsoft.com/office/drawing/2014/main" id="{99AA89FF-0893-E712-D749-51318D494C40}"/>
              </a:ext>
            </a:extLst>
          </xdr:cNvPr>
          <xdr:cNvSpPr/>
        </xdr:nvSpPr>
        <xdr:spPr>
          <a:xfrm rot="9101407">
            <a:off x="5974319" y="3314160"/>
            <a:ext cx="4244498" cy="99517"/>
          </a:xfrm>
          <a:prstGeom prst="rect">
            <a:avLst/>
          </a:prstGeom>
          <a:solidFill>
            <a:srgbClr val="0E2841"/>
          </a:solidFill>
          <a:ln w="19050" cap="flat" cmpd="sng" algn="ctr">
            <a:no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ysClr val="window" lastClr="FFFFFF"/>
                </a:solidFill>
                <a:latin typeface="Aptos" panose="02110004020202020204"/>
              </a:defRPr>
            </a:lvl1pPr>
            <a:lvl2pPr marL="457200" algn="l" defTabSz="914400" rtl="0" eaLnBrk="1" latinLnBrk="0" hangingPunct="1">
              <a:defRPr sz="1800" kern="1200">
                <a:solidFill>
                  <a:sysClr val="window" lastClr="FFFFFF"/>
                </a:solidFill>
                <a:latin typeface="Aptos" panose="02110004020202020204"/>
              </a:defRPr>
            </a:lvl2pPr>
            <a:lvl3pPr marL="914400" algn="l" defTabSz="914400" rtl="0" eaLnBrk="1" latinLnBrk="0" hangingPunct="1">
              <a:defRPr sz="1800" kern="1200">
                <a:solidFill>
                  <a:sysClr val="window" lastClr="FFFFFF"/>
                </a:solidFill>
                <a:latin typeface="Aptos" panose="02110004020202020204"/>
              </a:defRPr>
            </a:lvl3pPr>
            <a:lvl4pPr marL="1371600" algn="l" defTabSz="914400" rtl="0" eaLnBrk="1" latinLnBrk="0" hangingPunct="1">
              <a:defRPr sz="1800" kern="1200">
                <a:solidFill>
                  <a:sysClr val="window" lastClr="FFFFFF"/>
                </a:solidFill>
                <a:latin typeface="Aptos" panose="02110004020202020204"/>
              </a:defRPr>
            </a:lvl4pPr>
            <a:lvl5pPr marL="1828800" algn="l" defTabSz="914400" rtl="0" eaLnBrk="1" latinLnBrk="0" hangingPunct="1">
              <a:defRPr sz="1800" kern="1200">
                <a:solidFill>
                  <a:sysClr val="window" lastClr="FFFFFF"/>
                </a:solidFill>
                <a:latin typeface="Aptos" panose="02110004020202020204"/>
              </a:defRPr>
            </a:lvl5pPr>
            <a:lvl6pPr marL="2286000" algn="l" defTabSz="914400" rtl="0" eaLnBrk="1" latinLnBrk="0" hangingPunct="1">
              <a:defRPr sz="1800" kern="1200">
                <a:solidFill>
                  <a:sysClr val="window" lastClr="FFFFFF"/>
                </a:solidFill>
                <a:latin typeface="Aptos" panose="02110004020202020204"/>
              </a:defRPr>
            </a:lvl6pPr>
            <a:lvl7pPr marL="2743200" algn="l" defTabSz="914400" rtl="0" eaLnBrk="1" latinLnBrk="0" hangingPunct="1">
              <a:defRPr sz="1800" kern="1200">
                <a:solidFill>
                  <a:sysClr val="window" lastClr="FFFFFF"/>
                </a:solidFill>
                <a:latin typeface="Aptos" panose="02110004020202020204"/>
              </a:defRPr>
            </a:lvl7pPr>
            <a:lvl8pPr marL="3200400" algn="l" defTabSz="914400" rtl="0" eaLnBrk="1" latinLnBrk="0" hangingPunct="1">
              <a:defRPr sz="1800" kern="1200">
                <a:solidFill>
                  <a:sysClr val="window" lastClr="FFFFFF"/>
                </a:solidFill>
                <a:latin typeface="Aptos" panose="02110004020202020204"/>
              </a:defRPr>
            </a:lvl8pPr>
            <a:lvl9pPr marL="3657600" algn="l" defTabSz="914400" rtl="0" eaLnBrk="1" latinLnBrk="0" hangingPunct="1">
              <a:defRPr sz="1800" kern="1200">
                <a:solidFill>
                  <a:sysClr val="window" lastClr="FFFFFF"/>
                </a:solidFill>
                <a:latin typeface="Aptos" panose="02110004020202020204"/>
              </a:defRPr>
            </a:lvl9pPr>
          </a:lstStyle>
          <a:p>
            <a:pPr algn="ctr"/>
            <a:endParaRPr lang="es-ES"/>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256205</xdr:colOff>
      <xdr:row>2</xdr:row>
      <xdr:rowOff>61895</xdr:rowOff>
    </xdr:to>
    <xdr:pic>
      <xdr:nvPicPr>
        <xdr:cNvPr id="3" name="Picture 2">
          <a:extLst>
            <a:ext uri="{FF2B5EF4-FFF2-40B4-BE49-F238E27FC236}">
              <a16:creationId xmlns:a16="http://schemas.microsoft.com/office/drawing/2014/main" id="{348E4E88-0F9B-6449-AF33-DF2D52BCE7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26305" cy="5444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567350</xdr:colOff>
      <xdr:row>21</xdr:row>
      <xdr:rowOff>105557</xdr:rowOff>
    </xdr:from>
    <xdr:to>
      <xdr:col>10</xdr:col>
      <xdr:colOff>567351</xdr:colOff>
      <xdr:row>28</xdr:row>
      <xdr:rowOff>213930</xdr:rowOff>
    </xdr:to>
    <xdr:grpSp>
      <xdr:nvGrpSpPr>
        <xdr:cNvPr id="64" name="Group 63">
          <a:hlinkClick xmlns:r="http://schemas.openxmlformats.org/officeDocument/2006/relationships" r:id="rId1"/>
          <a:extLst>
            <a:ext uri="{FF2B5EF4-FFF2-40B4-BE49-F238E27FC236}">
              <a16:creationId xmlns:a16="http://schemas.microsoft.com/office/drawing/2014/main" id="{55C8FC3B-B7C4-DF37-70BB-BBDC60CBF84E}"/>
            </a:ext>
          </a:extLst>
        </xdr:cNvPr>
        <xdr:cNvGrpSpPr/>
      </xdr:nvGrpSpPr>
      <xdr:grpSpPr>
        <a:xfrm>
          <a:off x="6688750" y="5172857"/>
          <a:ext cx="1828801" cy="1797473"/>
          <a:chOff x="2499360" y="2514600"/>
          <a:chExt cx="1828800" cy="1828800"/>
        </a:xfrm>
      </xdr:grpSpPr>
      <xdr:sp macro="" textlink="">
        <xdr:nvSpPr>
          <xdr:cNvPr id="102" name="Rectangle 101">
            <a:extLst>
              <a:ext uri="{FF2B5EF4-FFF2-40B4-BE49-F238E27FC236}">
                <a16:creationId xmlns:a16="http://schemas.microsoft.com/office/drawing/2014/main" id="{8B438DCC-F60B-669D-6F00-5AF50C55818A}"/>
              </a:ext>
            </a:extLst>
          </xdr:cNvPr>
          <xdr:cNvSpPr/>
        </xdr:nvSpPr>
        <xdr:spPr>
          <a:xfrm>
            <a:off x="2499360" y="2514600"/>
            <a:ext cx="1828800" cy="1828800"/>
          </a:xfrm>
          <a:prstGeom prst="rect">
            <a:avLst/>
          </a:prstGeom>
          <a:solidFill>
            <a:schemeClr val="accent5">
              <a:lumMod val="60000"/>
              <a:lumOff val="40000"/>
            </a:schemeClr>
          </a:solidFill>
          <a:ln>
            <a:solidFill>
              <a:schemeClr val="accent5">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sp macro="" textlink="">
        <xdr:nvSpPr>
          <xdr:cNvPr id="98" name="Rectangle 97">
            <a:extLst>
              <a:ext uri="{FF2B5EF4-FFF2-40B4-BE49-F238E27FC236}">
                <a16:creationId xmlns:a16="http://schemas.microsoft.com/office/drawing/2014/main" id="{97668085-09B5-AF1B-5AA7-E5E4724CB720}"/>
              </a:ext>
            </a:extLst>
          </xdr:cNvPr>
          <xdr:cNvSpPr/>
        </xdr:nvSpPr>
        <xdr:spPr>
          <a:xfrm>
            <a:off x="2499360" y="2520054"/>
            <a:ext cx="1828800" cy="196837"/>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Mapeo y sectorización</a:t>
            </a:r>
          </a:p>
        </xdr:txBody>
      </xdr:sp>
      <xdr:sp macro="" textlink="">
        <xdr:nvSpPr>
          <xdr:cNvPr id="99" name="Shape 3668">
            <a:extLst>
              <a:ext uri="{FF2B5EF4-FFF2-40B4-BE49-F238E27FC236}">
                <a16:creationId xmlns:a16="http://schemas.microsoft.com/office/drawing/2014/main" id="{00000000-0008-0000-0500-000012000000}"/>
              </a:ext>
            </a:extLst>
          </xdr:cNvPr>
          <xdr:cNvSpPr/>
        </xdr:nvSpPr>
        <xdr:spPr>
          <a:xfrm>
            <a:off x="2959297" y="3058095"/>
            <a:ext cx="908926" cy="812663"/>
          </a:xfrm>
          <a:custGeom>
            <a:avLst/>
            <a:gdLst/>
            <a:ahLst/>
            <a:cxnLst>
              <a:cxn ang="0">
                <a:pos x="wd2" y="hd2"/>
              </a:cxn>
              <a:cxn ang="5400000">
                <a:pos x="wd2" y="hd2"/>
              </a:cxn>
              <a:cxn ang="10800000">
                <a:pos x="wd2" y="hd2"/>
              </a:cxn>
              <a:cxn ang="16200000">
                <a:pos x="wd2" y="hd2"/>
              </a:cxn>
            </a:cxnLst>
            <a:rect l="0" t="0" r="r" b="b"/>
            <a:pathLst>
              <a:path w="21600" h="21600" extrusionOk="0">
                <a:moveTo>
                  <a:pt x="7364" y="14040"/>
                </a:moveTo>
                <a:lnTo>
                  <a:pt x="14236" y="14040"/>
                </a:lnTo>
                <a:cubicBezTo>
                  <a:pt x="14507" y="14040"/>
                  <a:pt x="14727" y="13798"/>
                  <a:pt x="14727" y="13500"/>
                </a:cubicBezTo>
                <a:cubicBezTo>
                  <a:pt x="14727" y="13203"/>
                  <a:pt x="14507" y="12960"/>
                  <a:pt x="14236" y="12960"/>
                </a:cubicBezTo>
                <a:lnTo>
                  <a:pt x="7364" y="12960"/>
                </a:lnTo>
                <a:cubicBezTo>
                  <a:pt x="7093" y="12960"/>
                  <a:pt x="6873" y="13203"/>
                  <a:pt x="6873" y="13500"/>
                </a:cubicBezTo>
                <a:cubicBezTo>
                  <a:pt x="6873" y="13798"/>
                  <a:pt x="7093" y="14040"/>
                  <a:pt x="7364" y="14040"/>
                </a:cubicBezTo>
                <a:moveTo>
                  <a:pt x="7364" y="11880"/>
                </a:moveTo>
                <a:lnTo>
                  <a:pt x="18164" y="11880"/>
                </a:lnTo>
                <a:cubicBezTo>
                  <a:pt x="18434" y="11880"/>
                  <a:pt x="18655" y="11638"/>
                  <a:pt x="18655" y="11340"/>
                </a:cubicBezTo>
                <a:cubicBezTo>
                  <a:pt x="18655" y="11043"/>
                  <a:pt x="18434" y="10800"/>
                  <a:pt x="18164" y="10800"/>
                </a:cubicBezTo>
                <a:lnTo>
                  <a:pt x="7364" y="10800"/>
                </a:lnTo>
                <a:cubicBezTo>
                  <a:pt x="7093" y="10800"/>
                  <a:pt x="6873" y="11043"/>
                  <a:pt x="6873" y="11340"/>
                </a:cubicBezTo>
                <a:cubicBezTo>
                  <a:pt x="6873" y="11638"/>
                  <a:pt x="7093" y="11880"/>
                  <a:pt x="7364" y="11880"/>
                </a:cubicBezTo>
                <a:moveTo>
                  <a:pt x="20618" y="19440"/>
                </a:moveTo>
                <a:lnTo>
                  <a:pt x="18605" y="19440"/>
                </a:lnTo>
                <a:cubicBezTo>
                  <a:pt x="18378" y="18208"/>
                  <a:pt x="17387" y="17280"/>
                  <a:pt x="16200" y="17280"/>
                </a:cubicBezTo>
                <a:cubicBezTo>
                  <a:pt x="15013" y="17280"/>
                  <a:pt x="14022" y="18208"/>
                  <a:pt x="13795" y="19440"/>
                </a:cubicBezTo>
                <a:lnTo>
                  <a:pt x="11732" y="19440"/>
                </a:lnTo>
                <a:cubicBezTo>
                  <a:pt x="11505" y="18208"/>
                  <a:pt x="10515" y="17280"/>
                  <a:pt x="9327" y="17280"/>
                </a:cubicBezTo>
                <a:cubicBezTo>
                  <a:pt x="8140" y="17280"/>
                  <a:pt x="7150" y="18208"/>
                  <a:pt x="6922" y="19440"/>
                </a:cubicBezTo>
                <a:lnTo>
                  <a:pt x="4909" y="19440"/>
                </a:lnTo>
                <a:lnTo>
                  <a:pt x="4909" y="5400"/>
                </a:lnTo>
                <a:lnTo>
                  <a:pt x="20618" y="5400"/>
                </a:lnTo>
                <a:cubicBezTo>
                  <a:pt x="20618" y="5400"/>
                  <a:pt x="20618" y="19440"/>
                  <a:pt x="20618" y="19440"/>
                </a:cubicBezTo>
                <a:close/>
                <a:moveTo>
                  <a:pt x="20618" y="4320"/>
                </a:moveTo>
                <a:lnTo>
                  <a:pt x="4909" y="4320"/>
                </a:lnTo>
                <a:cubicBezTo>
                  <a:pt x="4367" y="4320"/>
                  <a:pt x="3927" y="4804"/>
                  <a:pt x="3927" y="5400"/>
                </a:cubicBezTo>
                <a:lnTo>
                  <a:pt x="3927" y="19440"/>
                </a:lnTo>
                <a:cubicBezTo>
                  <a:pt x="3927" y="20036"/>
                  <a:pt x="4367" y="20520"/>
                  <a:pt x="4909" y="20520"/>
                </a:cubicBezTo>
                <a:lnTo>
                  <a:pt x="7364" y="20520"/>
                </a:lnTo>
                <a:cubicBezTo>
                  <a:pt x="7634" y="20520"/>
                  <a:pt x="7855" y="20278"/>
                  <a:pt x="7855" y="19980"/>
                </a:cubicBezTo>
                <a:cubicBezTo>
                  <a:pt x="7855" y="19086"/>
                  <a:pt x="8514" y="18360"/>
                  <a:pt x="9327" y="18360"/>
                </a:cubicBezTo>
                <a:cubicBezTo>
                  <a:pt x="10141" y="18360"/>
                  <a:pt x="10800" y="19086"/>
                  <a:pt x="10800" y="19980"/>
                </a:cubicBezTo>
                <a:cubicBezTo>
                  <a:pt x="10800" y="20278"/>
                  <a:pt x="11020" y="20520"/>
                  <a:pt x="11291" y="20520"/>
                </a:cubicBezTo>
                <a:lnTo>
                  <a:pt x="14236" y="20520"/>
                </a:lnTo>
                <a:cubicBezTo>
                  <a:pt x="14507" y="20520"/>
                  <a:pt x="14727" y="20278"/>
                  <a:pt x="14727" y="19980"/>
                </a:cubicBezTo>
                <a:cubicBezTo>
                  <a:pt x="14727" y="19086"/>
                  <a:pt x="15386" y="18360"/>
                  <a:pt x="16200" y="18360"/>
                </a:cubicBezTo>
                <a:cubicBezTo>
                  <a:pt x="17014" y="18360"/>
                  <a:pt x="17673" y="19086"/>
                  <a:pt x="17673" y="19980"/>
                </a:cubicBezTo>
                <a:cubicBezTo>
                  <a:pt x="17673" y="20278"/>
                  <a:pt x="17893" y="20520"/>
                  <a:pt x="18164" y="20520"/>
                </a:cubicBezTo>
                <a:lnTo>
                  <a:pt x="20618" y="20520"/>
                </a:lnTo>
                <a:cubicBezTo>
                  <a:pt x="21160" y="20520"/>
                  <a:pt x="21600" y="20036"/>
                  <a:pt x="21600" y="19440"/>
                </a:cubicBezTo>
                <a:lnTo>
                  <a:pt x="21600" y="5400"/>
                </a:lnTo>
                <a:cubicBezTo>
                  <a:pt x="21600" y="4804"/>
                  <a:pt x="21160" y="4320"/>
                  <a:pt x="20618" y="4320"/>
                </a:cubicBezTo>
                <a:moveTo>
                  <a:pt x="7364" y="9720"/>
                </a:moveTo>
                <a:lnTo>
                  <a:pt x="18164" y="9720"/>
                </a:lnTo>
                <a:cubicBezTo>
                  <a:pt x="18434" y="9720"/>
                  <a:pt x="18655" y="9478"/>
                  <a:pt x="18655" y="9180"/>
                </a:cubicBezTo>
                <a:cubicBezTo>
                  <a:pt x="18655" y="8883"/>
                  <a:pt x="18434" y="8640"/>
                  <a:pt x="18164" y="8640"/>
                </a:cubicBezTo>
                <a:lnTo>
                  <a:pt x="7364" y="8640"/>
                </a:lnTo>
                <a:cubicBezTo>
                  <a:pt x="7093" y="8640"/>
                  <a:pt x="6873" y="8883"/>
                  <a:pt x="6873" y="9180"/>
                </a:cubicBezTo>
                <a:cubicBezTo>
                  <a:pt x="6873" y="9478"/>
                  <a:pt x="7093" y="9720"/>
                  <a:pt x="7364" y="9720"/>
                </a:cubicBezTo>
                <a:moveTo>
                  <a:pt x="9327" y="19440"/>
                </a:moveTo>
                <a:cubicBezTo>
                  <a:pt x="9056" y="19440"/>
                  <a:pt x="8836" y="19683"/>
                  <a:pt x="8836" y="19980"/>
                </a:cubicBezTo>
                <a:lnTo>
                  <a:pt x="8836" y="21060"/>
                </a:lnTo>
                <a:cubicBezTo>
                  <a:pt x="8836" y="21358"/>
                  <a:pt x="9056" y="21600"/>
                  <a:pt x="9327" y="21600"/>
                </a:cubicBezTo>
                <a:cubicBezTo>
                  <a:pt x="9598" y="21600"/>
                  <a:pt x="9818" y="21358"/>
                  <a:pt x="9818" y="21060"/>
                </a:cubicBezTo>
                <a:lnTo>
                  <a:pt x="9818" y="19980"/>
                </a:lnTo>
                <a:cubicBezTo>
                  <a:pt x="9818" y="19683"/>
                  <a:pt x="9598" y="19440"/>
                  <a:pt x="9327" y="19440"/>
                </a:cubicBezTo>
                <a:moveTo>
                  <a:pt x="2455" y="15120"/>
                </a:moveTo>
                <a:lnTo>
                  <a:pt x="982" y="15120"/>
                </a:lnTo>
                <a:lnTo>
                  <a:pt x="982" y="1080"/>
                </a:lnTo>
                <a:lnTo>
                  <a:pt x="16691" y="1080"/>
                </a:lnTo>
                <a:lnTo>
                  <a:pt x="16691" y="2700"/>
                </a:lnTo>
                <a:cubicBezTo>
                  <a:pt x="16691" y="2998"/>
                  <a:pt x="16911" y="3240"/>
                  <a:pt x="17182" y="3240"/>
                </a:cubicBezTo>
                <a:cubicBezTo>
                  <a:pt x="17453" y="3240"/>
                  <a:pt x="17673" y="2998"/>
                  <a:pt x="17673" y="2700"/>
                </a:cubicBezTo>
                <a:lnTo>
                  <a:pt x="17673" y="1080"/>
                </a:lnTo>
                <a:cubicBezTo>
                  <a:pt x="17673" y="484"/>
                  <a:pt x="17233" y="0"/>
                  <a:pt x="16691" y="0"/>
                </a:cubicBezTo>
                <a:lnTo>
                  <a:pt x="982" y="0"/>
                </a:lnTo>
                <a:cubicBezTo>
                  <a:pt x="440" y="0"/>
                  <a:pt x="0" y="484"/>
                  <a:pt x="0" y="1080"/>
                </a:cubicBezTo>
                <a:lnTo>
                  <a:pt x="0" y="15120"/>
                </a:lnTo>
                <a:cubicBezTo>
                  <a:pt x="0" y="15716"/>
                  <a:pt x="440" y="16201"/>
                  <a:pt x="982" y="16201"/>
                </a:cubicBezTo>
                <a:lnTo>
                  <a:pt x="2455" y="16201"/>
                </a:lnTo>
                <a:cubicBezTo>
                  <a:pt x="2725" y="16201"/>
                  <a:pt x="2945" y="15958"/>
                  <a:pt x="2945" y="15660"/>
                </a:cubicBezTo>
                <a:cubicBezTo>
                  <a:pt x="2945" y="15363"/>
                  <a:pt x="2725" y="15120"/>
                  <a:pt x="2455" y="15120"/>
                </a:cubicBezTo>
                <a:moveTo>
                  <a:pt x="16200" y="19440"/>
                </a:moveTo>
                <a:cubicBezTo>
                  <a:pt x="15929" y="19440"/>
                  <a:pt x="15709" y="19683"/>
                  <a:pt x="15709" y="19980"/>
                </a:cubicBezTo>
                <a:lnTo>
                  <a:pt x="15709" y="21060"/>
                </a:lnTo>
                <a:cubicBezTo>
                  <a:pt x="15709" y="21358"/>
                  <a:pt x="15929" y="21600"/>
                  <a:pt x="16200" y="21600"/>
                </a:cubicBezTo>
                <a:cubicBezTo>
                  <a:pt x="16471" y="21600"/>
                  <a:pt x="16691" y="21358"/>
                  <a:pt x="16691" y="21060"/>
                </a:cubicBezTo>
                <a:lnTo>
                  <a:pt x="16691" y="19980"/>
                </a:lnTo>
                <a:cubicBezTo>
                  <a:pt x="16691" y="19683"/>
                  <a:pt x="16471" y="19440"/>
                  <a:pt x="16200" y="19440"/>
                </a:cubicBezTo>
              </a:path>
            </a:pathLst>
          </a:custGeom>
          <a:solidFill>
            <a:schemeClr val="bg1"/>
          </a:solidFill>
          <a:ln w="12700">
            <a:miter lim="400000"/>
          </a:ln>
        </xdr:spPr>
        <xdr:txBody>
          <a:bodyPr wrap="square" lIns="28575" tIns="28575" rIns="28575" bIns="28575"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ES_tradnl" sz="1100">
              <a:solidFill>
                <a:prstClr val="black"/>
              </a:solidFill>
            </a:endParaRPr>
          </a:p>
        </xdr:txBody>
      </xdr:sp>
      <xdr:sp macro="" textlink="">
        <xdr:nvSpPr>
          <xdr:cNvPr id="100" name="Rectangle 99">
            <a:extLst>
              <a:ext uri="{FF2B5EF4-FFF2-40B4-BE49-F238E27FC236}">
                <a16:creationId xmlns:a16="http://schemas.microsoft.com/office/drawing/2014/main" id="{0908F78C-BB4C-5306-619C-0E44D919F9CB}"/>
              </a:ext>
            </a:extLst>
          </xdr:cNvPr>
          <xdr:cNvSpPr/>
        </xdr:nvSpPr>
        <xdr:spPr>
          <a:xfrm>
            <a:off x="2508070" y="4121763"/>
            <a:ext cx="1820090" cy="197181"/>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3</a:t>
            </a:r>
          </a:p>
        </xdr:txBody>
      </xdr:sp>
    </xdr:grpSp>
    <xdr:clientData/>
  </xdr:twoCellAnchor>
  <xdr:twoCellAnchor>
    <xdr:from>
      <xdr:col>5</xdr:col>
      <xdr:colOff>387857</xdr:colOff>
      <xdr:row>29</xdr:row>
      <xdr:rowOff>54755</xdr:rowOff>
    </xdr:from>
    <xdr:to>
      <xdr:col>7</xdr:col>
      <xdr:colOff>396562</xdr:colOff>
      <xdr:row>36</xdr:row>
      <xdr:rowOff>160588</xdr:rowOff>
    </xdr:to>
    <xdr:grpSp>
      <xdr:nvGrpSpPr>
        <xdr:cNvPr id="130" name="Group 129">
          <a:hlinkClick xmlns:r="http://schemas.openxmlformats.org/officeDocument/2006/relationships" r:id="rId2"/>
          <a:extLst>
            <a:ext uri="{FF2B5EF4-FFF2-40B4-BE49-F238E27FC236}">
              <a16:creationId xmlns:a16="http://schemas.microsoft.com/office/drawing/2014/main" id="{57259737-B406-D38E-A572-D65002B1BD90}"/>
            </a:ext>
          </a:extLst>
        </xdr:cNvPr>
        <xdr:cNvGrpSpPr/>
      </xdr:nvGrpSpPr>
      <xdr:grpSpPr>
        <a:xfrm>
          <a:off x="3766057" y="7052455"/>
          <a:ext cx="1837505" cy="1794933"/>
          <a:chOff x="6898644" y="2391718"/>
          <a:chExt cx="1837505" cy="1815253"/>
        </a:xfrm>
      </xdr:grpSpPr>
      <xdr:sp macro="" textlink="">
        <xdr:nvSpPr>
          <xdr:cNvPr id="96" name="Rectangle 95">
            <a:extLst>
              <a:ext uri="{FF2B5EF4-FFF2-40B4-BE49-F238E27FC236}">
                <a16:creationId xmlns:a16="http://schemas.microsoft.com/office/drawing/2014/main" id="{2E16CF23-E811-C049-EC02-DC9C2E287938}"/>
              </a:ext>
            </a:extLst>
          </xdr:cNvPr>
          <xdr:cNvSpPr/>
        </xdr:nvSpPr>
        <xdr:spPr>
          <a:xfrm>
            <a:off x="6898644" y="2391718"/>
            <a:ext cx="1828800" cy="1815253"/>
          </a:xfrm>
          <a:prstGeom prst="rect">
            <a:avLst/>
          </a:prstGeom>
          <a:solidFill>
            <a:schemeClr val="accent5"/>
          </a:solidFill>
          <a:ln>
            <a:solidFill>
              <a:schemeClr val="accent5"/>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sp macro="" textlink="">
        <xdr:nvSpPr>
          <xdr:cNvPr id="92" name="Rectangle 91">
            <a:extLst>
              <a:ext uri="{FF2B5EF4-FFF2-40B4-BE49-F238E27FC236}">
                <a16:creationId xmlns:a16="http://schemas.microsoft.com/office/drawing/2014/main" id="{4C23E141-DAC2-7EBD-D8E2-179D66784F84}"/>
              </a:ext>
            </a:extLst>
          </xdr:cNvPr>
          <xdr:cNvSpPr/>
        </xdr:nvSpPr>
        <xdr:spPr>
          <a:xfrm>
            <a:off x="6907349" y="2419166"/>
            <a:ext cx="1828800" cy="183298"/>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Análisis de la información</a:t>
            </a:r>
          </a:p>
        </xdr:txBody>
      </xdr:sp>
      <xdr:sp macro="" textlink="">
        <xdr:nvSpPr>
          <xdr:cNvPr id="93" name="Shape 3619">
            <a:extLst>
              <a:ext uri="{FF2B5EF4-FFF2-40B4-BE49-F238E27FC236}">
                <a16:creationId xmlns:a16="http://schemas.microsoft.com/office/drawing/2014/main" id="{00000000-0008-0000-0500-000006000000}"/>
              </a:ext>
            </a:extLst>
          </xdr:cNvPr>
          <xdr:cNvSpPr/>
        </xdr:nvSpPr>
        <xdr:spPr>
          <a:xfrm>
            <a:off x="7369907" y="2971666"/>
            <a:ext cx="907721" cy="722346"/>
          </a:xfrm>
          <a:custGeom>
            <a:avLst/>
            <a:gdLst/>
            <a:ahLst/>
            <a:cxnLst>
              <a:cxn ang="0">
                <a:pos x="wd2" y="hd2"/>
              </a:cxn>
              <a:cxn ang="5400000">
                <a:pos x="wd2" y="hd2"/>
              </a:cxn>
              <a:cxn ang="10800000">
                <a:pos x="wd2" y="hd2"/>
              </a:cxn>
              <a:cxn ang="16200000">
                <a:pos x="wd2" y="hd2"/>
              </a:cxn>
            </a:cxnLst>
            <a:rect l="0" t="0" r="r" b="b"/>
            <a:pathLst>
              <a:path w="21600" h="21600" extrusionOk="0">
                <a:moveTo>
                  <a:pt x="20618" y="20400"/>
                </a:moveTo>
                <a:lnTo>
                  <a:pt x="18655" y="20400"/>
                </a:lnTo>
                <a:lnTo>
                  <a:pt x="18655" y="1200"/>
                </a:lnTo>
                <a:lnTo>
                  <a:pt x="20618" y="1200"/>
                </a:lnTo>
                <a:cubicBezTo>
                  <a:pt x="20618" y="1200"/>
                  <a:pt x="20618" y="20400"/>
                  <a:pt x="20618" y="20400"/>
                </a:cubicBezTo>
                <a:close/>
                <a:moveTo>
                  <a:pt x="21109" y="0"/>
                </a:moveTo>
                <a:lnTo>
                  <a:pt x="18164" y="0"/>
                </a:lnTo>
                <a:cubicBezTo>
                  <a:pt x="17893" y="0"/>
                  <a:pt x="17673" y="269"/>
                  <a:pt x="17673" y="600"/>
                </a:cubicBezTo>
                <a:lnTo>
                  <a:pt x="17673" y="21000"/>
                </a:lnTo>
                <a:cubicBezTo>
                  <a:pt x="17673" y="21332"/>
                  <a:pt x="17893" y="21600"/>
                  <a:pt x="18164" y="21600"/>
                </a:cubicBezTo>
                <a:lnTo>
                  <a:pt x="21109" y="21600"/>
                </a:lnTo>
                <a:cubicBezTo>
                  <a:pt x="21380" y="21600"/>
                  <a:pt x="21600" y="21332"/>
                  <a:pt x="21600" y="21000"/>
                </a:cubicBezTo>
                <a:lnTo>
                  <a:pt x="21600" y="600"/>
                </a:lnTo>
                <a:cubicBezTo>
                  <a:pt x="21600" y="269"/>
                  <a:pt x="21380" y="0"/>
                  <a:pt x="21109" y="0"/>
                </a:cubicBezTo>
                <a:moveTo>
                  <a:pt x="8836" y="20400"/>
                </a:moveTo>
                <a:lnTo>
                  <a:pt x="6873" y="20400"/>
                </a:lnTo>
                <a:lnTo>
                  <a:pt x="6873" y="3600"/>
                </a:lnTo>
                <a:lnTo>
                  <a:pt x="8836" y="3600"/>
                </a:lnTo>
                <a:cubicBezTo>
                  <a:pt x="8836" y="3600"/>
                  <a:pt x="8836" y="20400"/>
                  <a:pt x="8836" y="20400"/>
                </a:cubicBezTo>
                <a:close/>
                <a:moveTo>
                  <a:pt x="9327" y="2400"/>
                </a:moveTo>
                <a:lnTo>
                  <a:pt x="6382" y="2400"/>
                </a:lnTo>
                <a:cubicBezTo>
                  <a:pt x="6111" y="2400"/>
                  <a:pt x="5891" y="2669"/>
                  <a:pt x="5891" y="3000"/>
                </a:cubicBezTo>
                <a:lnTo>
                  <a:pt x="5891" y="21000"/>
                </a:lnTo>
                <a:cubicBezTo>
                  <a:pt x="5891" y="21332"/>
                  <a:pt x="6111" y="21600"/>
                  <a:pt x="6382" y="21600"/>
                </a:cubicBezTo>
                <a:lnTo>
                  <a:pt x="9327" y="21600"/>
                </a:lnTo>
                <a:cubicBezTo>
                  <a:pt x="9598" y="21600"/>
                  <a:pt x="9818" y="21332"/>
                  <a:pt x="9818" y="21000"/>
                </a:cubicBezTo>
                <a:lnTo>
                  <a:pt x="9818" y="3000"/>
                </a:lnTo>
                <a:cubicBezTo>
                  <a:pt x="9818" y="2669"/>
                  <a:pt x="9598" y="2400"/>
                  <a:pt x="9327" y="2400"/>
                </a:cubicBezTo>
                <a:moveTo>
                  <a:pt x="14727" y="20400"/>
                </a:moveTo>
                <a:lnTo>
                  <a:pt x="12764" y="20400"/>
                </a:lnTo>
                <a:lnTo>
                  <a:pt x="12764" y="10800"/>
                </a:lnTo>
                <a:lnTo>
                  <a:pt x="14727" y="10800"/>
                </a:lnTo>
                <a:cubicBezTo>
                  <a:pt x="14727" y="10800"/>
                  <a:pt x="14727" y="20400"/>
                  <a:pt x="14727" y="20400"/>
                </a:cubicBezTo>
                <a:close/>
                <a:moveTo>
                  <a:pt x="15218" y="9600"/>
                </a:moveTo>
                <a:lnTo>
                  <a:pt x="12273" y="9600"/>
                </a:lnTo>
                <a:cubicBezTo>
                  <a:pt x="12002" y="9600"/>
                  <a:pt x="11782" y="9869"/>
                  <a:pt x="11782" y="10200"/>
                </a:cubicBezTo>
                <a:lnTo>
                  <a:pt x="11782" y="21000"/>
                </a:lnTo>
                <a:cubicBezTo>
                  <a:pt x="11782" y="21332"/>
                  <a:pt x="12002" y="21600"/>
                  <a:pt x="12273" y="21600"/>
                </a:cubicBezTo>
                <a:lnTo>
                  <a:pt x="15218" y="21600"/>
                </a:lnTo>
                <a:cubicBezTo>
                  <a:pt x="15489" y="21600"/>
                  <a:pt x="15709" y="21332"/>
                  <a:pt x="15709" y="21000"/>
                </a:cubicBezTo>
                <a:lnTo>
                  <a:pt x="15709" y="10200"/>
                </a:lnTo>
                <a:cubicBezTo>
                  <a:pt x="15709" y="9869"/>
                  <a:pt x="15489" y="9600"/>
                  <a:pt x="15218" y="9600"/>
                </a:cubicBezTo>
                <a:moveTo>
                  <a:pt x="2945" y="20400"/>
                </a:moveTo>
                <a:lnTo>
                  <a:pt x="982" y="20400"/>
                </a:lnTo>
                <a:lnTo>
                  <a:pt x="982" y="14400"/>
                </a:lnTo>
                <a:lnTo>
                  <a:pt x="2945" y="14400"/>
                </a:lnTo>
                <a:cubicBezTo>
                  <a:pt x="2945" y="14400"/>
                  <a:pt x="2945" y="20400"/>
                  <a:pt x="2945" y="20400"/>
                </a:cubicBezTo>
                <a:close/>
                <a:moveTo>
                  <a:pt x="3436" y="13200"/>
                </a:moveTo>
                <a:lnTo>
                  <a:pt x="491" y="13200"/>
                </a:lnTo>
                <a:cubicBezTo>
                  <a:pt x="220" y="13200"/>
                  <a:pt x="0" y="13469"/>
                  <a:pt x="0" y="13800"/>
                </a:cubicBezTo>
                <a:lnTo>
                  <a:pt x="0" y="21000"/>
                </a:lnTo>
                <a:cubicBezTo>
                  <a:pt x="0" y="21332"/>
                  <a:pt x="220" y="21600"/>
                  <a:pt x="491" y="21600"/>
                </a:cubicBezTo>
                <a:lnTo>
                  <a:pt x="3436" y="21600"/>
                </a:lnTo>
                <a:cubicBezTo>
                  <a:pt x="3707" y="21600"/>
                  <a:pt x="3927" y="21332"/>
                  <a:pt x="3927" y="21000"/>
                </a:cubicBezTo>
                <a:lnTo>
                  <a:pt x="3927" y="13800"/>
                </a:lnTo>
                <a:cubicBezTo>
                  <a:pt x="3927" y="13469"/>
                  <a:pt x="3707" y="13200"/>
                  <a:pt x="3436" y="13200"/>
                </a:cubicBezTo>
              </a:path>
            </a:pathLst>
          </a:custGeom>
          <a:solidFill>
            <a:schemeClr val="bg1"/>
          </a:solidFill>
          <a:ln w="12700">
            <a:solidFill>
              <a:schemeClr val="bg1"/>
            </a:solidFill>
            <a:miter lim="400000"/>
          </a:ln>
        </xdr:spPr>
        <xdr:txBody>
          <a:bodyPr wrap="square" lIns="28575" tIns="28575" rIns="28575" bIns="28575"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ES_tradnl" sz="1100">
              <a:solidFill>
                <a:schemeClr val="accent6"/>
              </a:solidFill>
            </a:endParaRPr>
          </a:p>
        </xdr:txBody>
      </xdr:sp>
      <xdr:sp macro="" textlink="">
        <xdr:nvSpPr>
          <xdr:cNvPr id="94" name="Rectangle 93">
            <a:extLst>
              <a:ext uri="{FF2B5EF4-FFF2-40B4-BE49-F238E27FC236}">
                <a16:creationId xmlns:a16="http://schemas.microsoft.com/office/drawing/2014/main" id="{4EF281AF-ED28-CB0E-A6AF-0598E09232F8}"/>
              </a:ext>
            </a:extLst>
          </xdr:cNvPr>
          <xdr:cNvSpPr/>
        </xdr:nvSpPr>
        <xdr:spPr>
          <a:xfrm>
            <a:off x="6902996" y="3989607"/>
            <a:ext cx="1820090" cy="195720"/>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2</a:t>
            </a:r>
          </a:p>
        </xdr:txBody>
      </xdr:sp>
    </xdr:grpSp>
    <xdr:clientData/>
  </xdr:twoCellAnchor>
  <xdr:twoCellAnchor>
    <xdr:from>
      <xdr:col>11</xdr:col>
      <xdr:colOff>228142</xdr:colOff>
      <xdr:row>13</xdr:row>
      <xdr:rowOff>216944</xdr:rowOff>
    </xdr:from>
    <xdr:to>
      <xdr:col>13</xdr:col>
      <xdr:colOff>231439</xdr:colOff>
      <xdr:row>21</xdr:row>
      <xdr:rowOff>79541</xdr:rowOff>
    </xdr:to>
    <xdr:grpSp>
      <xdr:nvGrpSpPr>
        <xdr:cNvPr id="155" name="Group 154">
          <a:hlinkClick xmlns:r="http://schemas.openxmlformats.org/officeDocument/2006/relationships" r:id="rId3"/>
          <a:extLst>
            <a:ext uri="{FF2B5EF4-FFF2-40B4-BE49-F238E27FC236}">
              <a16:creationId xmlns:a16="http://schemas.microsoft.com/office/drawing/2014/main" id="{4E1B9A68-BDE3-1CA5-68AC-46B93EA55D55}"/>
            </a:ext>
          </a:extLst>
        </xdr:cNvPr>
        <xdr:cNvGrpSpPr/>
      </xdr:nvGrpSpPr>
      <xdr:grpSpPr>
        <a:xfrm>
          <a:off x="9092742" y="3353844"/>
          <a:ext cx="1832097" cy="1792997"/>
          <a:chOff x="10718411" y="2391718"/>
          <a:chExt cx="1832097" cy="1815253"/>
        </a:xfrm>
      </xdr:grpSpPr>
      <xdr:sp macro="" textlink="">
        <xdr:nvSpPr>
          <xdr:cNvPr id="104" name="Rectangle 103">
            <a:extLst>
              <a:ext uri="{FF2B5EF4-FFF2-40B4-BE49-F238E27FC236}">
                <a16:creationId xmlns:a16="http://schemas.microsoft.com/office/drawing/2014/main" id="{9888368D-CC71-15E4-23F7-2AD8EA3B7C45}"/>
              </a:ext>
            </a:extLst>
          </xdr:cNvPr>
          <xdr:cNvSpPr/>
        </xdr:nvSpPr>
        <xdr:spPr>
          <a:xfrm>
            <a:off x="10721708" y="2391718"/>
            <a:ext cx="1828800" cy="1815253"/>
          </a:xfrm>
          <a:prstGeom prst="rect">
            <a:avLst/>
          </a:prstGeom>
          <a:solidFill>
            <a:schemeClr val="accent2">
              <a:lumMod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pic>
        <xdr:nvPicPr>
          <xdr:cNvPr id="67" name="Graphic 93" descr="Clipboard outline">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11241937" y="2804826"/>
            <a:ext cx="906998" cy="909157"/>
          </a:xfrm>
          <a:prstGeom prst="rect">
            <a:avLst/>
          </a:prstGeom>
        </xdr:spPr>
      </xdr:pic>
      <xdr:sp macro="" textlink="">
        <xdr:nvSpPr>
          <xdr:cNvPr id="68" name="Rectangle 67">
            <a:extLst>
              <a:ext uri="{FF2B5EF4-FFF2-40B4-BE49-F238E27FC236}">
                <a16:creationId xmlns:a16="http://schemas.microsoft.com/office/drawing/2014/main" id="{CC12019E-FC24-6EF6-8D3E-F7850F77BD24}"/>
              </a:ext>
            </a:extLst>
          </xdr:cNvPr>
          <xdr:cNvSpPr/>
        </xdr:nvSpPr>
        <xdr:spPr>
          <a:xfrm>
            <a:off x="10718411" y="2413550"/>
            <a:ext cx="1828800" cy="195144"/>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Operacionalización</a:t>
            </a:r>
          </a:p>
        </xdr:txBody>
      </xdr:sp>
      <xdr:sp macro="" textlink="">
        <xdr:nvSpPr>
          <xdr:cNvPr id="69" name="Rectangle 68">
            <a:extLst>
              <a:ext uri="{FF2B5EF4-FFF2-40B4-BE49-F238E27FC236}">
                <a16:creationId xmlns:a16="http://schemas.microsoft.com/office/drawing/2014/main" id="{9E288A1A-C55A-20F1-BA4B-3E2F89F73BA3}"/>
              </a:ext>
            </a:extLst>
          </xdr:cNvPr>
          <xdr:cNvSpPr/>
        </xdr:nvSpPr>
        <xdr:spPr>
          <a:xfrm>
            <a:off x="10724947" y="3999049"/>
            <a:ext cx="1820090" cy="195487"/>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4</a:t>
            </a:r>
          </a:p>
        </xdr:txBody>
      </xdr:sp>
    </xdr:grpSp>
    <xdr:clientData/>
  </xdr:twoCellAnchor>
  <xdr:twoCellAnchor>
    <xdr:from>
      <xdr:col>12</xdr:col>
      <xdr:colOff>408082</xdr:colOff>
      <xdr:row>26</xdr:row>
      <xdr:rowOff>91163</xdr:rowOff>
    </xdr:from>
    <xdr:to>
      <xdr:col>14</xdr:col>
      <xdr:colOff>423321</xdr:colOff>
      <xdr:row>33</xdr:row>
      <xdr:rowOff>203316</xdr:rowOff>
    </xdr:to>
    <xdr:grpSp>
      <xdr:nvGrpSpPr>
        <xdr:cNvPr id="156" name="Group 155">
          <a:hlinkClick xmlns:r="http://schemas.openxmlformats.org/officeDocument/2006/relationships" r:id="rId6"/>
          <a:extLst>
            <a:ext uri="{FF2B5EF4-FFF2-40B4-BE49-F238E27FC236}">
              <a16:creationId xmlns:a16="http://schemas.microsoft.com/office/drawing/2014/main" id="{88E02186-14E1-1C97-8FE0-88D532D13A38}"/>
            </a:ext>
          </a:extLst>
        </xdr:cNvPr>
        <xdr:cNvGrpSpPr/>
      </xdr:nvGrpSpPr>
      <xdr:grpSpPr>
        <a:xfrm>
          <a:off x="10187082" y="6364963"/>
          <a:ext cx="1844039" cy="1801253"/>
          <a:chOff x="12622352" y="2391718"/>
          <a:chExt cx="1844040" cy="1815253"/>
        </a:xfrm>
      </xdr:grpSpPr>
      <xdr:sp macro="" textlink="">
        <xdr:nvSpPr>
          <xdr:cNvPr id="106" name="Rectangle 105">
            <a:extLst>
              <a:ext uri="{FF2B5EF4-FFF2-40B4-BE49-F238E27FC236}">
                <a16:creationId xmlns:a16="http://schemas.microsoft.com/office/drawing/2014/main" id="{DE704BA8-2574-260C-A17E-C6F69B3720A8}"/>
              </a:ext>
            </a:extLst>
          </xdr:cNvPr>
          <xdr:cNvSpPr/>
        </xdr:nvSpPr>
        <xdr:spPr>
          <a:xfrm rot="5400000">
            <a:off x="12644365" y="2384945"/>
            <a:ext cx="1815253" cy="1828800"/>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pic>
        <xdr:nvPicPr>
          <xdr:cNvPr id="70" name="Graphic 92" descr="Monitor with solid fill">
            <a:extLst>
              <a:ext uri="{FF2B5EF4-FFF2-40B4-BE49-F238E27FC236}">
                <a16:creationId xmlns:a16="http://schemas.microsoft.com/office/drawing/2014/main" id="{00000000-0008-0000-1400-00001200000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13014889" y="2632872"/>
            <a:ext cx="1074228" cy="1244391"/>
          </a:xfrm>
          <a:prstGeom prst="rect">
            <a:avLst/>
          </a:prstGeom>
        </xdr:spPr>
      </xdr:pic>
      <xdr:sp macro="" textlink="">
        <xdr:nvSpPr>
          <xdr:cNvPr id="71" name="Rectangle 70">
            <a:extLst>
              <a:ext uri="{FF2B5EF4-FFF2-40B4-BE49-F238E27FC236}">
                <a16:creationId xmlns:a16="http://schemas.microsoft.com/office/drawing/2014/main" id="{6DCD0FB8-DDE7-40DE-F7EB-6B64CA87AC01}"/>
              </a:ext>
            </a:extLst>
          </xdr:cNvPr>
          <xdr:cNvSpPr/>
        </xdr:nvSpPr>
        <xdr:spPr>
          <a:xfrm>
            <a:off x="12622352" y="2420648"/>
            <a:ext cx="1828800" cy="195144"/>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Cálculo de necesidades</a:t>
            </a:r>
          </a:p>
        </xdr:txBody>
      </xdr:sp>
      <xdr:sp macro="" textlink="">
        <xdr:nvSpPr>
          <xdr:cNvPr id="72" name="Rectangle 71">
            <a:extLst>
              <a:ext uri="{FF2B5EF4-FFF2-40B4-BE49-F238E27FC236}">
                <a16:creationId xmlns:a16="http://schemas.microsoft.com/office/drawing/2014/main" id="{EE92BF07-4912-432D-F1C6-F37C09FC38BA}"/>
              </a:ext>
            </a:extLst>
          </xdr:cNvPr>
          <xdr:cNvSpPr/>
        </xdr:nvSpPr>
        <xdr:spPr>
          <a:xfrm>
            <a:off x="12628888" y="4006147"/>
            <a:ext cx="1820090" cy="195487"/>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5</a:t>
            </a:r>
          </a:p>
        </xdr:txBody>
      </xdr:sp>
      <xdr:pic>
        <xdr:nvPicPr>
          <xdr:cNvPr id="73" name="Graphic 89" descr="Calculator with solid fill">
            <a:extLst>
              <a:ext uri="{FF2B5EF4-FFF2-40B4-BE49-F238E27FC236}">
                <a16:creationId xmlns:a16="http://schemas.microsoft.com/office/drawing/2014/main" id="{00000000-0008-0000-1400-00000F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13497458" y="3140287"/>
            <a:ext cx="249387" cy="287470"/>
          </a:xfrm>
          <a:prstGeom prst="rect">
            <a:avLst/>
          </a:prstGeom>
        </xdr:spPr>
      </xdr:pic>
      <xdr:pic>
        <xdr:nvPicPr>
          <xdr:cNvPr id="74" name="Graphic 90" descr="Checklist outline">
            <a:extLst>
              <a:ext uri="{FF2B5EF4-FFF2-40B4-BE49-F238E27FC236}">
                <a16:creationId xmlns:a16="http://schemas.microsoft.com/office/drawing/2014/main" id="{00000000-0008-0000-1400-000010000000}"/>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3150975" y="2908389"/>
            <a:ext cx="418848" cy="485111"/>
          </a:xfrm>
          <a:prstGeom prst="rect">
            <a:avLst/>
          </a:prstGeom>
        </xdr:spPr>
      </xdr:pic>
      <xdr:pic>
        <xdr:nvPicPr>
          <xdr:cNvPr id="75" name="Graphic 91" descr="Bar chart with solid fill">
            <a:extLst>
              <a:ext uri="{FF2B5EF4-FFF2-40B4-BE49-F238E27FC236}">
                <a16:creationId xmlns:a16="http://schemas.microsoft.com/office/drawing/2014/main" id="{00000000-0008-0000-1400-000011000000}"/>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3674479" y="2843050"/>
            <a:ext cx="249388" cy="289164"/>
          </a:xfrm>
          <a:prstGeom prst="rect">
            <a:avLst/>
          </a:prstGeom>
        </xdr:spPr>
      </xdr:pic>
    </xdr:grpSp>
    <xdr:clientData/>
  </xdr:twoCellAnchor>
  <xdr:twoCellAnchor>
    <xdr:from>
      <xdr:col>14</xdr:col>
      <xdr:colOff>669867</xdr:colOff>
      <xdr:row>13</xdr:row>
      <xdr:rowOff>167980</xdr:rowOff>
    </xdr:from>
    <xdr:to>
      <xdr:col>16</xdr:col>
      <xdr:colOff>674583</xdr:colOff>
      <xdr:row>21</xdr:row>
      <xdr:rowOff>41893</xdr:rowOff>
    </xdr:to>
    <xdr:grpSp>
      <xdr:nvGrpSpPr>
        <xdr:cNvPr id="157" name="Group 156">
          <a:hlinkClick xmlns:r="http://schemas.openxmlformats.org/officeDocument/2006/relationships" r:id="rId15"/>
          <a:extLst>
            <a:ext uri="{FF2B5EF4-FFF2-40B4-BE49-F238E27FC236}">
              <a16:creationId xmlns:a16="http://schemas.microsoft.com/office/drawing/2014/main" id="{7120CEAD-2B36-57B3-658E-74D32BABB07D}"/>
            </a:ext>
          </a:extLst>
        </xdr:cNvPr>
        <xdr:cNvGrpSpPr/>
      </xdr:nvGrpSpPr>
      <xdr:grpSpPr>
        <a:xfrm>
          <a:off x="12277667" y="3304880"/>
          <a:ext cx="1833516" cy="1804313"/>
          <a:chOff x="12632876" y="4298411"/>
          <a:chExt cx="1833515" cy="1815254"/>
        </a:xfrm>
      </xdr:grpSpPr>
      <xdr:sp macro="" textlink="">
        <xdr:nvSpPr>
          <xdr:cNvPr id="108" name="Rectangle 107">
            <a:extLst>
              <a:ext uri="{FF2B5EF4-FFF2-40B4-BE49-F238E27FC236}">
                <a16:creationId xmlns:a16="http://schemas.microsoft.com/office/drawing/2014/main" id="{56BEB872-84DD-BDDF-00E4-58E7965DCC92}"/>
              </a:ext>
            </a:extLst>
          </xdr:cNvPr>
          <xdr:cNvSpPr/>
        </xdr:nvSpPr>
        <xdr:spPr>
          <a:xfrm rot="5400000">
            <a:off x="12644364" y="4291638"/>
            <a:ext cx="1815254" cy="1828800"/>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pic>
        <xdr:nvPicPr>
          <xdr:cNvPr id="76" name="Graphic 1" descr="Connections outline">
            <a:extLst>
              <a:ext uri="{FF2B5EF4-FFF2-40B4-BE49-F238E27FC236}">
                <a16:creationId xmlns:a16="http://schemas.microsoft.com/office/drawing/2014/main" id="{7705D494-C1E9-C5EC-DB0E-F46934A5869F}"/>
              </a:ext>
            </a:extLst>
          </xdr:cNvPr>
          <xdr:cNvPicPr>
            <a:picLocks noChangeAspect="1"/>
          </xdr:cNvPicPr>
        </xdr:nvPicPr>
        <xdr:blipFill>
          <a:blip xmlns:r="http://schemas.openxmlformats.org/officeDocument/2006/relationships" r:embed="rId16">
            <a:extLst>
              <a:ext uri="{96DAC541-7B7A-43D3-8B79-37D633B846F1}">
                <asvg:svgBlip xmlns:asvg="http://schemas.microsoft.com/office/drawing/2016/SVG/main" r:embed="rId17"/>
              </a:ext>
            </a:extLst>
          </a:blip>
          <a:stretch>
            <a:fillRect/>
          </a:stretch>
        </xdr:blipFill>
        <xdr:spPr>
          <a:xfrm>
            <a:off x="12974393" y="4801989"/>
            <a:ext cx="1099465" cy="1090998"/>
          </a:xfrm>
          <a:prstGeom prst="rect">
            <a:avLst/>
          </a:prstGeom>
        </xdr:spPr>
      </xdr:pic>
      <xdr:sp macro="" textlink="">
        <xdr:nvSpPr>
          <xdr:cNvPr id="77" name="Rectangle 76">
            <a:extLst>
              <a:ext uri="{FF2B5EF4-FFF2-40B4-BE49-F238E27FC236}">
                <a16:creationId xmlns:a16="http://schemas.microsoft.com/office/drawing/2014/main" id="{4F12467D-81A4-4C2F-F48C-263BD58E3C8F}"/>
              </a:ext>
            </a:extLst>
          </xdr:cNvPr>
          <xdr:cNvSpPr/>
        </xdr:nvSpPr>
        <xdr:spPr>
          <a:xfrm>
            <a:off x="12632876" y="4327526"/>
            <a:ext cx="1828800" cy="199377"/>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Monitoreo</a:t>
            </a:r>
          </a:p>
        </xdr:txBody>
      </xdr:sp>
      <xdr:sp macro="" textlink="">
        <xdr:nvSpPr>
          <xdr:cNvPr id="78" name="Rectangle 77">
            <a:extLst>
              <a:ext uri="{FF2B5EF4-FFF2-40B4-BE49-F238E27FC236}">
                <a16:creationId xmlns:a16="http://schemas.microsoft.com/office/drawing/2014/main" id="{DD08C07F-0BD4-3ACE-912C-E4ABEFED7B18}"/>
              </a:ext>
            </a:extLst>
          </xdr:cNvPr>
          <xdr:cNvSpPr/>
        </xdr:nvSpPr>
        <xdr:spPr>
          <a:xfrm>
            <a:off x="12646301" y="5908447"/>
            <a:ext cx="1820090" cy="195488"/>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6</a:t>
            </a:r>
          </a:p>
        </xdr:txBody>
      </xdr:sp>
    </xdr:grpSp>
    <xdr:clientData/>
  </xdr:twoCellAnchor>
  <xdr:twoCellAnchor>
    <xdr:from>
      <xdr:col>18</xdr:col>
      <xdr:colOff>524175</xdr:colOff>
      <xdr:row>20</xdr:row>
      <xdr:rowOff>78626</xdr:rowOff>
    </xdr:from>
    <xdr:to>
      <xdr:col>20</xdr:col>
      <xdr:colOff>558023</xdr:colOff>
      <xdr:row>27</xdr:row>
      <xdr:rowOff>192740</xdr:rowOff>
    </xdr:to>
    <xdr:grpSp>
      <xdr:nvGrpSpPr>
        <xdr:cNvPr id="159" name="Group 158">
          <a:hlinkClick xmlns:r="http://schemas.openxmlformats.org/officeDocument/2006/relationships" r:id="rId18"/>
          <a:extLst>
            <a:ext uri="{FF2B5EF4-FFF2-40B4-BE49-F238E27FC236}">
              <a16:creationId xmlns:a16="http://schemas.microsoft.com/office/drawing/2014/main" id="{7EFF028E-BB06-ED8A-2EC1-20C9613FBE75}"/>
            </a:ext>
          </a:extLst>
        </xdr:cNvPr>
        <xdr:cNvGrpSpPr/>
      </xdr:nvGrpSpPr>
      <xdr:grpSpPr>
        <a:xfrm>
          <a:off x="15789575" y="4904626"/>
          <a:ext cx="1862648" cy="1803214"/>
          <a:chOff x="14549125" y="6205106"/>
          <a:chExt cx="1862647" cy="1816946"/>
        </a:xfrm>
      </xdr:grpSpPr>
      <xdr:sp macro="" textlink="">
        <xdr:nvSpPr>
          <xdr:cNvPr id="112" name="Rectangle 111">
            <a:extLst>
              <a:ext uri="{FF2B5EF4-FFF2-40B4-BE49-F238E27FC236}">
                <a16:creationId xmlns:a16="http://schemas.microsoft.com/office/drawing/2014/main" id="{AD3CA87E-89E9-C590-3DBA-C589F1260B36}"/>
              </a:ext>
            </a:extLst>
          </xdr:cNvPr>
          <xdr:cNvSpPr/>
        </xdr:nvSpPr>
        <xdr:spPr>
          <a:xfrm>
            <a:off x="14549125" y="6205106"/>
            <a:ext cx="1828800" cy="1816946"/>
          </a:xfrm>
          <a:prstGeom prst="rect">
            <a:avLst/>
          </a:prstGeom>
          <a:solidFill>
            <a:srgbClr val="7030A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sp macro="" textlink="">
        <xdr:nvSpPr>
          <xdr:cNvPr id="82" name="Rectangle 81">
            <a:extLst>
              <a:ext uri="{FF2B5EF4-FFF2-40B4-BE49-F238E27FC236}">
                <a16:creationId xmlns:a16="http://schemas.microsoft.com/office/drawing/2014/main" id="{29848754-1CC7-486A-DB8F-D9B3B6763172}"/>
              </a:ext>
            </a:extLst>
          </xdr:cNvPr>
          <xdr:cNvSpPr/>
        </xdr:nvSpPr>
        <xdr:spPr>
          <a:xfrm>
            <a:off x="14554686" y="6262630"/>
            <a:ext cx="1828800" cy="195143"/>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Evaluación</a:t>
            </a:r>
          </a:p>
        </xdr:txBody>
      </xdr:sp>
      <xdr:sp macro="" textlink="">
        <xdr:nvSpPr>
          <xdr:cNvPr id="83" name="Rectangle 82">
            <a:extLst>
              <a:ext uri="{FF2B5EF4-FFF2-40B4-BE49-F238E27FC236}">
                <a16:creationId xmlns:a16="http://schemas.microsoft.com/office/drawing/2014/main" id="{CF86370C-9612-9A1D-3370-E328D7B92E06}"/>
              </a:ext>
            </a:extLst>
          </xdr:cNvPr>
          <xdr:cNvSpPr/>
        </xdr:nvSpPr>
        <xdr:spPr>
          <a:xfrm>
            <a:off x="14591682" y="7821429"/>
            <a:ext cx="1820090" cy="197181"/>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7</a:t>
            </a:r>
          </a:p>
        </xdr:txBody>
      </xdr:sp>
      <xdr:pic>
        <xdr:nvPicPr>
          <xdr:cNvPr id="84" name="Graphic 10" descr="Boardroom outline">
            <a:extLst>
              <a:ext uri="{FF2B5EF4-FFF2-40B4-BE49-F238E27FC236}">
                <a16:creationId xmlns:a16="http://schemas.microsoft.com/office/drawing/2014/main" id="{E538D56C-8EF7-9EBE-2CC5-96A98E7D7F24}"/>
              </a:ext>
            </a:extLst>
          </xdr:cNvPr>
          <xdr:cNvPicPr>
            <a:picLocks noChangeAspect="1"/>
          </xdr:cNvPicPr>
        </xdr:nvPicPr>
        <xdr:blipFill>
          <a:blip xmlns:r="http://schemas.openxmlformats.org/officeDocument/2006/relationships" r:embed="rId19">
            <a:extLst>
              <a:ext uri="{96DAC541-7B7A-43D3-8B79-37D633B846F1}">
                <asvg:svgBlip xmlns:asvg="http://schemas.microsoft.com/office/drawing/2016/SVG/main" r:embed="rId20"/>
              </a:ext>
            </a:extLst>
          </a:blip>
          <a:stretch>
            <a:fillRect/>
          </a:stretch>
        </xdr:blipFill>
        <xdr:spPr>
          <a:xfrm>
            <a:off x="15037613" y="6588489"/>
            <a:ext cx="1001580" cy="994807"/>
          </a:xfrm>
          <a:prstGeom prst="rect">
            <a:avLst/>
          </a:prstGeom>
        </xdr:spPr>
      </xdr:pic>
    </xdr:grpSp>
    <xdr:clientData/>
  </xdr:twoCellAnchor>
  <xdr:twoCellAnchor>
    <xdr:from>
      <xdr:col>5</xdr:col>
      <xdr:colOff>522365</xdr:colOff>
      <xdr:row>14</xdr:row>
      <xdr:rowOff>63231</xdr:rowOff>
    </xdr:from>
    <xdr:to>
      <xdr:col>7</xdr:col>
      <xdr:colOff>522367</xdr:colOff>
      <xdr:row>21</xdr:row>
      <xdr:rowOff>166709</xdr:rowOff>
    </xdr:to>
    <xdr:grpSp>
      <xdr:nvGrpSpPr>
        <xdr:cNvPr id="66" name="Group 65">
          <a:hlinkClick xmlns:r="http://schemas.openxmlformats.org/officeDocument/2006/relationships" r:id="rId21"/>
          <a:extLst>
            <a:ext uri="{FF2B5EF4-FFF2-40B4-BE49-F238E27FC236}">
              <a16:creationId xmlns:a16="http://schemas.microsoft.com/office/drawing/2014/main" id="{DC4C3D8C-4AC6-0B61-65D1-651EC63E0828}"/>
            </a:ext>
          </a:extLst>
        </xdr:cNvPr>
        <xdr:cNvGrpSpPr/>
      </xdr:nvGrpSpPr>
      <xdr:grpSpPr>
        <a:xfrm>
          <a:off x="3900565" y="3441431"/>
          <a:ext cx="1828802" cy="1792578"/>
          <a:chOff x="583472" y="598708"/>
          <a:chExt cx="1828802" cy="1828800"/>
        </a:xfrm>
      </xdr:grpSpPr>
      <xdr:sp macro="" textlink="">
        <xdr:nvSpPr>
          <xdr:cNvPr id="90" name="Rectangle 89">
            <a:extLst>
              <a:ext uri="{FF2B5EF4-FFF2-40B4-BE49-F238E27FC236}">
                <a16:creationId xmlns:a16="http://schemas.microsoft.com/office/drawing/2014/main" id="{AF3A000A-5877-7A09-1B87-09F359668984}"/>
              </a:ext>
            </a:extLst>
          </xdr:cNvPr>
          <xdr:cNvSpPr/>
        </xdr:nvSpPr>
        <xdr:spPr>
          <a:xfrm rot="5400000">
            <a:off x="583474" y="598708"/>
            <a:ext cx="1828800" cy="1828800"/>
          </a:xfrm>
          <a:prstGeom prst="rect">
            <a:avLst/>
          </a:prstGeom>
          <a:solidFill>
            <a:schemeClr val="accent5">
              <a:lumMod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sp macro="" textlink="">
        <xdr:nvSpPr>
          <xdr:cNvPr id="86" name="Rectangle 85">
            <a:extLst>
              <a:ext uri="{FF2B5EF4-FFF2-40B4-BE49-F238E27FC236}">
                <a16:creationId xmlns:a16="http://schemas.microsoft.com/office/drawing/2014/main" id="{00000000-0008-0000-0500-000013000000}"/>
              </a:ext>
            </a:extLst>
          </xdr:cNvPr>
          <xdr:cNvSpPr/>
        </xdr:nvSpPr>
        <xdr:spPr>
          <a:xfrm>
            <a:off x="583472" y="607165"/>
            <a:ext cx="1828800" cy="369332"/>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Recolección y organización de</a:t>
            </a:r>
            <a:r>
              <a:rPr lang="es-ES_tradnl" sz="1400" b="1" baseline="0">
                <a:solidFill>
                  <a:schemeClr val="bg1"/>
                </a:solidFill>
                <a:ea typeface="Cambria" panose="02040503050406030204" pitchFamily="18" charset="0"/>
                <a:cs typeface="Arial" panose="020B0604020202020204" pitchFamily="34" charset="0"/>
              </a:rPr>
              <a:t> la información</a:t>
            </a:r>
            <a:endParaRPr lang="es-ES_tradnl" sz="1400" b="1">
              <a:solidFill>
                <a:schemeClr val="bg1"/>
              </a:solidFill>
              <a:ea typeface="Cambria" panose="02040503050406030204" pitchFamily="18" charset="0"/>
              <a:cs typeface="Arial" panose="020B0604020202020204" pitchFamily="34" charset="0"/>
            </a:endParaRPr>
          </a:p>
        </xdr:txBody>
      </xdr:sp>
      <xdr:sp macro="" textlink="">
        <xdr:nvSpPr>
          <xdr:cNvPr id="87" name="Shape 3690">
            <a:extLst>
              <a:ext uri="{FF2B5EF4-FFF2-40B4-BE49-F238E27FC236}">
                <a16:creationId xmlns:a16="http://schemas.microsoft.com/office/drawing/2014/main" id="{00000000-0008-0000-0500-000007000000}"/>
              </a:ext>
            </a:extLst>
          </xdr:cNvPr>
          <xdr:cNvSpPr/>
        </xdr:nvSpPr>
        <xdr:spPr>
          <a:xfrm>
            <a:off x="1040295" y="1390047"/>
            <a:ext cx="906100" cy="730217"/>
          </a:xfrm>
          <a:custGeom>
            <a:avLst/>
            <a:gdLst/>
            <a:ahLst/>
            <a:cxnLst>
              <a:cxn ang="0">
                <a:pos x="wd2" y="hd2"/>
              </a:cxn>
              <a:cxn ang="5400000">
                <a:pos x="wd2" y="hd2"/>
              </a:cxn>
              <a:cxn ang="10800000">
                <a:pos x="wd2" y="hd2"/>
              </a:cxn>
              <a:cxn ang="16200000">
                <a:pos x="wd2" y="hd2"/>
              </a:cxn>
            </a:cxnLst>
            <a:rect l="0" t="0" r="r" b="b"/>
            <a:pathLst>
              <a:path w="21600" h="21600" extrusionOk="0">
                <a:moveTo>
                  <a:pt x="4457" y="20400"/>
                </a:moveTo>
                <a:cubicBezTo>
                  <a:pt x="4686" y="18710"/>
                  <a:pt x="5897" y="18036"/>
                  <a:pt x="7134" y="17493"/>
                </a:cubicBezTo>
                <a:lnTo>
                  <a:pt x="7173" y="17477"/>
                </a:lnTo>
                <a:cubicBezTo>
                  <a:pt x="8055" y="17190"/>
                  <a:pt x="9626" y="16039"/>
                  <a:pt x="9626" y="13569"/>
                </a:cubicBezTo>
                <a:cubicBezTo>
                  <a:pt x="9626" y="11474"/>
                  <a:pt x="8932" y="10452"/>
                  <a:pt x="8558" y="9902"/>
                </a:cubicBezTo>
                <a:cubicBezTo>
                  <a:pt x="8484" y="9791"/>
                  <a:pt x="8394" y="9649"/>
                  <a:pt x="8414" y="9680"/>
                </a:cubicBezTo>
                <a:cubicBezTo>
                  <a:pt x="8384" y="9599"/>
                  <a:pt x="8237" y="9129"/>
                  <a:pt x="8449" y="8035"/>
                </a:cubicBezTo>
                <a:cubicBezTo>
                  <a:pt x="8549" y="7523"/>
                  <a:pt x="8380" y="7241"/>
                  <a:pt x="8380" y="7241"/>
                </a:cubicBezTo>
                <a:cubicBezTo>
                  <a:pt x="8112" y="6504"/>
                  <a:pt x="7614" y="5133"/>
                  <a:pt x="7988" y="4025"/>
                </a:cubicBezTo>
                <a:cubicBezTo>
                  <a:pt x="8490" y="2492"/>
                  <a:pt x="8935" y="2190"/>
                  <a:pt x="9741" y="1747"/>
                </a:cubicBezTo>
                <a:cubicBezTo>
                  <a:pt x="9788" y="1721"/>
                  <a:pt x="9834" y="1692"/>
                  <a:pt x="9877" y="1657"/>
                </a:cubicBezTo>
                <a:cubicBezTo>
                  <a:pt x="10029" y="1535"/>
                  <a:pt x="10674" y="1200"/>
                  <a:pt x="11403" y="1200"/>
                </a:cubicBezTo>
                <a:cubicBezTo>
                  <a:pt x="11768" y="1200"/>
                  <a:pt x="12075" y="1285"/>
                  <a:pt x="12318" y="1454"/>
                </a:cubicBezTo>
                <a:cubicBezTo>
                  <a:pt x="12610" y="1656"/>
                  <a:pt x="12890" y="2039"/>
                  <a:pt x="13313" y="3272"/>
                </a:cubicBezTo>
                <a:cubicBezTo>
                  <a:pt x="14101" y="5469"/>
                  <a:pt x="13602" y="6698"/>
                  <a:pt x="13350" y="7124"/>
                </a:cubicBezTo>
                <a:cubicBezTo>
                  <a:pt x="13183" y="7407"/>
                  <a:pt x="13126" y="7764"/>
                  <a:pt x="13191" y="8103"/>
                </a:cubicBezTo>
                <a:cubicBezTo>
                  <a:pt x="13386" y="9109"/>
                  <a:pt x="13260" y="9535"/>
                  <a:pt x="13227" y="9619"/>
                </a:cubicBezTo>
                <a:cubicBezTo>
                  <a:pt x="13219" y="9631"/>
                  <a:pt x="13101" y="9813"/>
                  <a:pt x="13041" y="9902"/>
                </a:cubicBezTo>
                <a:cubicBezTo>
                  <a:pt x="12668" y="10452"/>
                  <a:pt x="11973" y="11474"/>
                  <a:pt x="11973" y="13569"/>
                </a:cubicBezTo>
                <a:cubicBezTo>
                  <a:pt x="11973" y="16039"/>
                  <a:pt x="13545" y="17190"/>
                  <a:pt x="14427" y="17477"/>
                </a:cubicBezTo>
                <a:lnTo>
                  <a:pt x="14466" y="17493"/>
                </a:lnTo>
                <a:cubicBezTo>
                  <a:pt x="15703" y="18036"/>
                  <a:pt x="16914" y="18710"/>
                  <a:pt x="17143" y="20400"/>
                </a:cubicBezTo>
                <a:cubicBezTo>
                  <a:pt x="17143" y="20400"/>
                  <a:pt x="4457" y="20400"/>
                  <a:pt x="4457" y="20400"/>
                </a:cubicBezTo>
                <a:close/>
                <a:moveTo>
                  <a:pt x="14715" y="16328"/>
                </a:moveTo>
                <a:cubicBezTo>
                  <a:pt x="14715" y="16328"/>
                  <a:pt x="12955" y="15815"/>
                  <a:pt x="12955" y="13569"/>
                </a:cubicBezTo>
                <a:cubicBezTo>
                  <a:pt x="12955" y="11596"/>
                  <a:pt x="13678" y="10901"/>
                  <a:pt x="13957" y="10422"/>
                </a:cubicBezTo>
                <a:cubicBezTo>
                  <a:pt x="13957" y="10422"/>
                  <a:pt x="14531" y="9808"/>
                  <a:pt x="14146" y="7826"/>
                </a:cubicBezTo>
                <a:cubicBezTo>
                  <a:pt x="14787" y="6740"/>
                  <a:pt x="14995" y="4972"/>
                  <a:pt x="14211" y="2789"/>
                </a:cubicBezTo>
                <a:cubicBezTo>
                  <a:pt x="13774" y="1514"/>
                  <a:pt x="13389" y="814"/>
                  <a:pt x="12801" y="409"/>
                </a:cubicBezTo>
                <a:cubicBezTo>
                  <a:pt x="12370" y="110"/>
                  <a:pt x="11880" y="0"/>
                  <a:pt x="11403" y="0"/>
                </a:cubicBezTo>
                <a:cubicBezTo>
                  <a:pt x="10516" y="0"/>
                  <a:pt x="9675" y="384"/>
                  <a:pt x="9339" y="653"/>
                </a:cubicBezTo>
                <a:cubicBezTo>
                  <a:pt x="8357" y="1192"/>
                  <a:pt x="7697" y="1688"/>
                  <a:pt x="7077" y="3580"/>
                </a:cubicBezTo>
                <a:cubicBezTo>
                  <a:pt x="6540" y="5169"/>
                  <a:pt x="7179" y="6892"/>
                  <a:pt x="7494" y="7758"/>
                </a:cubicBezTo>
                <a:cubicBezTo>
                  <a:pt x="7110" y="9740"/>
                  <a:pt x="7642" y="10422"/>
                  <a:pt x="7642" y="10422"/>
                </a:cubicBezTo>
                <a:cubicBezTo>
                  <a:pt x="7922" y="10901"/>
                  <a:pt x="8644" y="11596"/>
                  <a:pt x="8644" y="13569"/>
                </a:cubicBezTo>
                <a:cubicBezTo>
                  <a:pt x="8644" y="15815"/>
                  <a:pt x="6885" y="16328"/>
                  <a:pt x="6885" y="16328"/>
                </a:cubicBezTo>
                <a:cubicBezTo>
                  <a:pt x="5768" y="16819"/>
                  <a:pt x="3436" y="17760"/>
                  <a:pt x="3436" y="21000"/>
                </a:cubicBezTo>
                <a:cubicBezTo>
                  <a:pt x="3436" y="21000"/>
                  <a:pt x="3436" y="21600"/>
                  <a:pt x="3927" y="21600"/>
                </a:cubicBezTo>
                <a:lnTo>
                  <a:pt x="17673" y="21600"/>
                </a:lnTo>
                <a:cubicBezTo>
                  <a:pt x="18164" y="21600"/>
                  <a:pt x="18164" y="21000"/>
                  <a:pt x="18164" y="21000"/>
                </a:cubicBezTo>
                <a:cubicBezTo>
                  <a:pt x="18164" y="17760"/>
                  <a:pt x="15832" y="16819"/>
                  <a:pt x="14715" y="16328"/>
                </a:cubicBezTo>
                <a:moveTo>
                  <a:pt x="19516" y="15007"/>
                </a:moveTo>
                <a:cubicBezTo>
                  <a:pt x="19516" y="15007"/>
                  <a:pt x="18416" y="14701"/>
                  <a:pt x="18416" y="12954"/>
                </a:cubicBezTo>
                <a:cubicBezTo>
                  <a:pt x="18416" y="11419"/>
                  <a:pt x="18794" y="10879"/>
                  <a:pt x="19017" y="10506"/>
                </a:cubicBezTo>
                <a:cubicBezTo>
                  <a:pt x="19017" y="10506"/>
                  <a:pt x="19443" y="9975"/>
                  <a:pt x="19136" y="8434"/>
                </a:cubicBezTo>
                <a:cubicBezTo>
                  <a:pt x="19388" y="7760"/>
                  <a:pt x="19900" y="6420"/>
                  <a:pt x="19470" y="5184"/>
                </a:cubicBezTo>
                <a:cubicBezTo>
                  <a:pt x="18974" y="3713"/>
                  <a:pt x="18645" y="3327"/>
                  <a:pt x="17860" y="2908"/>
                </a:cubicBezTo>
                <a:cubicBezTo>
                  <a:pt x="17591" y="2699"/>
                  <a:pt x="16918" y="2400"/>
                  <a:pt x="16208" y="2400"/>
                </a:cubicBezTo>
                <a:cubicBezTo>
                  <a:pt x="15873" y="2400"/>
                  <a:pt x="15531" y="2474"/>
                  <a:pt x="15218" y="2647"/>
                </a:cubicBezTo>
                <a:cubicBezTo>
                  <a:pt x="15343" y="3035"/>
                  <a:pt x="15449" y="3420"/>
                  <a:pt x="15525" y="3799"/>
                </a:cubicBezTo>
                <a:cubicBezTo>
                  <a:pt x="15537" y="3791"/>
                  <a:pt x="15550" y="3779"/>
                  <a:pt x="15563" y="3770"/>
                </a:cubicBezTo>
                <a:cubicBezTo>
                  <a:pt x="15730" y="3657"/>
                  <a:pt x="15948" y="3600"/>
                  <a:pt x="16208" y="3600"/>
                </a:cubicBezTo>
                <a:cubicBezTo>
                  <a:pt x="16716" y="3600"/>
                  <a:pt x="17211" y="3826"/>
                  <a:pt x="17332" y="3919"/>
                </a:cubicBezTo>
                <a:cubicBezTo>
                  <a:pt x="17375" y="3953"/>
                  <a:pt x="17421" y="3983"/>
                  <a:pt x="17467" y="4007"/>
                </a:cubicBezTo>
                <a:cubicBezTo>
                  <a:pt x="17950" y="4265"/>
                  <a:pt x="18131" y="4361"/>
                  <a:pt x="18562" y="5641"/>
                </a:cubicBezTo>
                <a:cubicBezTo>
                  <a:pt x="18822" y="6387"/>
                  <a:pt x="18452" y="7378"/>
                  <a:pt x="18253" y="7910"/>
                </a:cubicBezTo>
                <a:cubicBezTo>
                  <a:pt x="18161" y="8155"/>
                  <a:pt x="18130" y="8457"/>
                  <a:pt x="18182" y="8719"/>
                </a:cubicBezTo>
                <a:cubicBezTo>
                  <a:pt x="18316" y="9392"/>
                  <a:pt x="18254" y="9707"/>
                  <a:pt x="18232" y="9784"/>
                </a:cubicBezTo>
                <a:cubicBezTo>
                  <a:pt x="18230" y="9789"/>
                  <a:pt x="18227" y="9793"/>
                  <a:pt x="18224" y="9798"/>
                </a:cubicBezTo>
                <a:lnTo>
                  <a:pt x="18191" y="9853"/>
                </a:lnTo>
                <a:cubicBezTo>
                  <a:pt x="17926" y="10290"/>
                  <a:pt x="17434" y="11106"/>
                  <a:pt x="17434" y="12954"/>
                </a:cubicBezTo>
                <a:cubicBezTo>
                  <a:pt x="17434" y="15019"/>
                  <a:pt x="18570" y="15932"/>
                  <a:pt x="19229" y="16155"/>
                </a:cubicBezTo>
                <a:cubicBezTo>
                  <a:pt x="19856" y="16429"/>
                  <a:pt x="20435" y="16859"/>
                  <a:pt x="20582" y="17999"/>
                </a:cubicBezTo>
                <a:lnTo>
                  <a:pt x="18459" y="18000"/>
                </a:lnTo>
                <a:cubicBezTo>
                  <a:pt x="18647" y="18353"/>
                  <a:pt x="18802" y="18755"/>
                  <a:pt x="18920" y="19200"/>
                </a:cubicBezTo>
                <a:lnTo>
                  <a:pt x="21109" y="19199"/>
                </a:lnTo>
                <a:cubicBezTo>
                  <a:pt x="21600" y="19199"/>
                  <a:pt x="21600" y="18599"/>
                  <a:pt x="21600" y="18599"/>
                </a:cubicBezTo>
                <a:cubicBezTo>
                  <a:pt x="21600" y="16199"/>
                  <a:pt x="20410" y="15387"/>
                  <a:pt x="19516" y="15007"/>
                </a:cubicBezTo>
                <a:moveTo>
                  <a:pt x="2371" y="16155"/>
                </a:moveTo>
                <a:cubicBezTo>
                  <a:pt x="3030" y="15932"/>
                  <a:pt x="4166" y="15019"/>
                  <a:pt x="4166" y="12954"/>
                </a:cubicBezTo>
                <a:cubicBezTo>
                  <a:pt x="4166" y="11106"/>
                  <a:pt x="3673" y="10290"/>
                  <a:pt x="3409" y="9853"/>
                </a:cubicBezTo>
                <a:lnTo>
                  <a:pt x="3376" y="9798"/>
                </a:lnTo>
                <a:cubicBezTo>
                  <a:pt x="3373" y="9793"/>
                  <a:pt x="3370" y="9789"/>
                  <a:pt x="3367" y="9784"/>
                </a:cubicBezTo>
                <a:cubicBezTo>
                  <a:pt x="3346" y="9707"/>
                  <a:pt x="3283" y="9392"/>
                  <a:pt x="3418" y="8719"/>
                </a:cubicBezTo>
                <a:cubicBezTo>
                  <a:pt x="3470" y="8457"/>
                  <a:pt x="3439" y="8155"/>
                  <a:pt x="3347" y="7910"/>
                </a:cubicBezTo>
                <a:cubicBezTo>
                  <a:pt x="3148" y="7378"/>
                  <a:pt x="2778" y="6387"/>
                  <a:pt x="3038" y="5641"/>
                </a:cubicBezTo>
                <a:cubicBezTo>
                  <a:pt x="3469" y="4361"/>
                  <a:pt x="3649" y="4265"/>
                  <a:pt x="4133" y="4007"/>
                </a:cubicBezTo>
                <a:cubicBezTo>
                  <a:pt x="4180" y="3983"/>
                  <a:pt x="4225" y="3953"/>
                  <a:pt x="4268" y="3919"/>
                </a:cubicBezTo>
                <a:cubicBezTo>
                  <a:pt x="4389" y="3826"/>
                  <a:pt x="4884" y="3600"/>
                  <a:pt x="5392" y="3600"/>
                </a:cubicBezTo>
                <a:cubicBezTo>
                  <a:pt x="5636" y="3600"/>
                  <a:pt x="5839" y="3655"/>
                  <a:pt x="6002" y="3754"/>
                </a:cubicBezTo>
                <a:cubicBezTo>
                  <a:pt x="6045" y="3548"/>
                  <a:pt x="6096" y="3341"/>
                  <a:pt x="6165" y="3133"/>
                </a:cubicBezTo>
                <a:cubicBezTo>
                  <a:pt x="6225" y="2950"/>
                  <a:pt x="6289" y="2793"/>
                  <a:pt x="6351" y="2631"/>
                </a:cubicBezTo>
                <a:cubicBezTo>
                  <a:pt x="6046" y="2469"/>
                  <a:pt x="5716" y="2400"/>
                  <a:pt x="5392" y="2400"/>
                </a:cubicBezTo>
                <a:cubicBezTo>
                  <a:pt x="4682" y="2400"/>
                  <a:pt x="4009" y="2699"/>
                  <a:pt x="3740" y="2908"/>
                </a:cubicBezTo>
                <a:cubicBezTo>
                  <a:pt x="2955" y="3327"/>
                  <a:pt x="2625" y="3713"/>
                  <a:pt x="2130" y="5184"/>
                </a:cubicBezTo>
                <a:cubicBezTo>
                  <a:pt x="1700" y="6420"/>
                  <a:pt x="2212" y="7760"/>
                  <a:pt x="2464" y="8434"/>
                </a:cubicBezTo>
                <a:cubicBezTo>
                  <a:pt x="2156" y="9975"/>
                  <a:pt x="2583" y="10506"/>
                  <a:pt x="2583" y="10506"/>
                </a:cubicBezTo>
                <a:cubicBezTo>
                  <a:pt x="2806" y="10879"/>
                  <a:pt x="3185" y="11419"/>
                  <a:pt x="3185" y="12954"/>
                </a:cubicBezTo>
                <a:cubicBezTo>
                  <a:pt x="3185" y="14701"/>
                  <a:pt x="2084" y="15007"/>
                  <a:pt x="2084" y="15007"/>
                </a:cubicBezTo>
                <a:cubicBezTo>
                  <a:pt x="1191" y="15387"/>
                  <a:pt x="0" y="16199"/>
                  <a:pt x="0" y="18599"/>
                </a:cubicBezTo>
                <a:cubicBezTo>
                  <a:pt x="0" y="18599"/>
                  <a:pt x="0" y="19199"/>
                  <a:pt x="491" y="19199"/>
                </a:cubicBezTo>
                <a:lnTo>
                  <a:pt x="2680" y="19200"/>
                </a:lnTo>
                <a:cubicBezTo>
                  <a:pt x="2798" y="18755"/>
                  <a:pt x="2952" y="18353"/>
                  <a:pt x="3141" y="18000"/>
                </a:cubicBezTo>
                <a:lnTo>
                  <a:pt x="1018" y="17999"/>
                </a:lnTo>
                <a:cubicBezTo>
                  <a:pt x="1165" y="16859"/>
                  <a:pt x="1744" y="16429"/>
                  <a:pt x="2371" y="16155"/>
                </a:cubicBezTo>
              </a:path>
            </a:pathLst>
          </a:custGeom>
          <a:solidFill>
            <a:schemeClr val="bg1"/>
          </a:solidFill>
          <a:ln w="12700">
            <a:miter lim="400000"/>
          </a:ln>
        </xdr:spPr>
        <xdr:txBody>
          <a:bodyPr wrap="square" lIns="28575" tIns="28575" rIns="28575" bIns="28575"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ES_tradnl" sz="1100">
              <a:solidFill>
                <a:schemeClr val="bg1"/>
              </a:solidFill>
            </a:endParaRPr>
          </a:p>
        </xdr:txBody>
      </xdr:sp>
      <xdr:sp macro="" textlink="">
        <xdr:nvSpPr>
          <xdr:cNvPr id="88" name="Rectangle 87">
            <a:extLst>
              <a:ext uri="{FF2B5EF4-FFF2-40B4-BE49-F238E27FC236}">
                <a16:creationId xmlns:a16="http://schemas.microsoft.com/office/drawing/2014/main" id="{896D0318-6FD9-D64F-35C0-C24379C7B354}"/>
              </a:ext>
            </a:extLst>
          </xdr:cNvPr>
          <xdr:cNvSpPr/>
        </xdr:nvSpPr>
        <xdr:spPr>
          <a:xfrm>
            <a:off x="592181" y="2216934"/>
            <a:ext cx="1820090" cy="197181"/>
          </a:xfrm>
          <a:prstGeom prst="rect">
            <a:avLst/>
          </a:prstGeom>
        </xdr:spPr>
        <xdr:txBody>
          <a:bodyPr wrap="square" lIns="0" tIns="0" rIns="0" bIns="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1400" b="1">
                <a:solidFill>
                  <a:schemeClr val="bg1"/>
                </a:solidFill>
                <a:ea typeface="Cambria" panose="02040503050406030204" pitchFamily="18" charset="0"/>
                <a:cs typeface="Arial" panose="020B0604020202020204" pitchFamily="34" charset="0"/>
              </a:rPr>
              <a:t>Paso 1</a:t>
            </a:r>
          </a:p>
        </xdr:txBody>
      </xdr:sp>
    </xdr:grpSp>
    <xdr:clientData/>
  </xdr:twoCellAnchor>
  <xdr:twoCellAnchor editAs="oneCell">
    <xdr:from>
      <xdr:col>5</xdr:col>
      <xdr:colOff>376390</xdr:colOff>
      <xdr:row>21</xdr:row>
      <xdr:rowOff>195863</xdr:rowOff>
    </xdr:from>
    <xdr:to>
      <xdr:col>6</xdr:col>
      <xdr:colOff>238788</xdr:colOff>
      <xdr:row>24</xdr:row>
      <xdr:rowOff>233883</xdr:rowOff>
    </xdr:to>
    <xdr:pic>
      <xdr:nvPicPr>
        <xdr:cNvPr id="146" name="Graphic 145" descr="Shoe footprints with solid fill">
          <a:extLst>
            <a:ext uri="{FF2B5EF4-FFF2-40B4-BE49-F238E27FC236}">
              <a16:creationId xmlns:a16="http://schemas.microsoft.com/office/drawing/2014/main" id="{A48A63C0-A3AE-8814-5B90-8861369F386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rot="10538162">
          <a:off x="7312544" y="3280149"/>
          <a:ext cx="783496" cy="749779"/>
        </a:xfrm>
        <a:prstGeom prst="rect">
          <a:avLst/>
        </a:prstGeom>
      </xdr:spPr>
    </xdr:pic>
    <xdr:clientData/>
  </xdr:twoCellAnchor>
  <xdr:twoCellAnchor editAs="oneCell">
    <xdr:from>
      <xdr:col>5</xdr:col>
      <xdr:colOff>665722</xdr:colOff>
      <xdr:row>25</xdr:row>
      <xdr:rowOff>151702</xdr:rowOff>
    </xdr:from>
    <xdr:to>
      <xdr:col>6</xdr:col>
      <xdr:colOff>514164</xdr:colOff>
      <xdr:row>28</xdr:row>
      <xdr:rowOff>187787</xdr:rowOff>
    </xdr:to>
    <xdr:pic>
      <xdr:nvPicPr>
        <xdr:cNvPr id="147" name="Graphic 146" descr="Shoe footprints with solid fill">
          <a:extLst>
            <a:ext uri="{FF2B5EF4-FFF2-40B4-BE49-F238E27FC236}">
              <a16:creationId xmlns:a16="http://schemas.microsoft.com/office/drawing/2014/main" id="{D9DDADCD-6414-2346-85A5-B9991C412366}"/>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rot="9172438">
          <a:off x="7601876" y="4184999"/>
          <a:ext cx="769540" cy="747843"/>
        </a:xfrm>
        <a:prstGeom prst="rect">
          <a:avLst/>
        </a:prstGeom>
      </xdr:spPr>
    </xdr:pic>
    <xdr:clientData/>
  </xdr:twoCellAnchor>
  <xdr:twoCellAnchor editAs="oneCell">
    <xdr:from>
      <xdr:col>7</xdr:col>
      <xdr:colOff>496189</xdr:colOff>
      <xdr:row>32</xdr:row>
      <xdr:rowOff>50641</xdr:rowOff>
    </xdr:from>
    <xdr:to>
      <xdr:col>8</xdr:col>
      <xdr:colOff>273431</xdr:colOff>
      <xdr:row>35</xdr:row>
      <xdr:rowOff>96281</xdr:rowOff>
    </xdr:to>
    <xdr:pic>
      <xdr:nvPicPr>
        <xdr:cNvPr id="151" name="Graphic 150" descr="Shoe footprints with solid fill">
          <a:extLst>
            <a:ext uri="{FF2B5EF4-FFF2-40B4-BE49-F238E27FC236}">
              <a16:creationId xmlns:a16="http://schemas.microsoft.com/office/drawing/2014/main" id="{29F7369D-C9FC-7B4F-A290-21B785CE328B}"/>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rot="2135118" flipH="1">
          <a:off x="5195189" y="7289641"/>
          <a:ext cx="691642" cy="769540"/>
        </a:xfrm>
        <a:prstGeom prst="rect">
          <a:avLst/>
        </a:prstGeom>
      </xdr:spPr>
    </xdr:pic>
    <xdr:clientData/>
  </xdr:twoCellAnchor>
  <xdr:twoCellAnchor editAs="oneCell">
    <xdr:from>
      <xdr:col>7</xdr:col>
      <xdr:colOff>839247</xdr:colOff>
      <xdr:row>28</xdr:row>
      <xdr:rowOff>91280</xdr:rowOff>
    </xdr:from>
    <xdr:to>
      <xdr:col>8</xdr:col>
      <xdr:colOff>694387</xdr:colOff>
      <xdr:row>31</xdr:row>
      <xdr:rowOff>129301</xdr:rowOff>
    </xdr:to>
    <xdr:pic>
      <xdr:nvPicPr>
        <xdr:cNvPr id="152" name="Graphic 151" descr="Shoe footprints with solid fill">
          <a:extLst>
            <a:ext uri="{FF2B5EF4-FFF2-40B4-BE49-F238E27FC236}">
              <a16:creationId xmlns:a16="http://schemas.microsoft.com/office/drawing/2014/main" id="{469D235C-7693-A747-A9F7-92D5F34A98AC}"/>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rot="2025484">
          <a:off x="9588136" y="4929375"/>
          <a:ext cx="762283" cy="763735"/>
        </a:xfrm>
        <a:prstGeom prst="rect">
          <a:avLst/>
        </a:prstGeom>
      </xdr:spPr>
    </xdr:pic>
    <xdr:clientData/>
  </xdr:twoCellAnchor>
  <xdr:twoCellAnchor editAs="oneCell">
    <xdr:from>
      <xdr:col>9</xdr:col>
      <xdr:colOff>158893</xdr:colOff>
      <xdr:row>18</xdr:row>
      <xdr:rowOff>150057</xdr:rowOff>
    </xdr:from>
    <xdr:to>
      <xdr:col>9</xdr:col>
      <xdr:colOff>904087</xdr:colOff>
      <xdr:row>21</xdr:row>
      <xdr:rowOff>186625</xdr:rowOff>
    </xdr:to>
    <xdr:pic>
      <xdr:nvPicPr>
        <xdr:cNvPr id="154" name="Graphic 153" descr="Shoe footprints with solid fill">
          <a:extLst>
            <a:ext uri="{FF2B5EF4-FFF2-40B4-BE49-F238E27FC236}">
              <a16:creationId xmlns:a16="http://schemas.microsoft.com/office/drawing/2014/main" id="{211CEB3D-CF8D-E14D-8B52-05749156E566}"/>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rot="1941554" flipH="1">
          <a:off x="6686693" y="4010857"/>
          <a:ext cx="745194" cy="760468"/>
        </a:xfrm>
        <a:prstGeom prst="rect">
          <a:avLst/>
        </a:prstGeom>
      </xdr:spPr>
    </xdr:pic>
    <xdr:clientData/>
  </xdr:twoCellAnchor>
  <xdr:twoCellAnchor editAs="oneCell">
    <xdr:from>
      <xdr:col>11</xdr:col>
      <xdr:colOff>460927</xdr:colOff>
      <xdr:row>22</xdr:row>
      <xdr:rowOff>63014</xdr:rowOff>
    </xdr:from>
    <xdr:to>
      <xdr:col>12</xdr:col>
      <xdr:colOff>274646</xdr:colOff>
      <xdr:row>25</xdr:row>
      <xdr:rowOff>135999</xdr:rowOff>
    </xdr:to>
    <xdr:pic>
      <xdr:nvPicPr>
        <xdr:cNvPr id="162" name="Graphic 161" descr="Shoe footprints with solid fill">
          <a:extLst>
            <a:ext uri="{FF2B5EF4-FFF2-40B4-BE49-F238E27FC236}">
              <a16:creationId xmlns:a16="http://schemas.microsoft.com/office/drawing/2014/main" id="{78219BC6-50F4-8341-9EC5-FB29ABFFAAF5}"/>
            </a:ext>
          </a:extLst>
        </xdr:cNvPr>
        <xdr:cNvPicPr>
          <a:picLocks noChangeAspect="1"/>
        </xdr:cNvPicPr>
      </xdr:nvPicPr>
      <xdr:blipFill>
        <a:blip xmlns:r="http://schemas.openxmlformats.org/officeDocument/2006/relationships" r:embed="rId24">
          <a:extLst>
            <a:ext uri="{96DAC541-7B7A-43D3-8B79-37D633B846F1}">
              <asvg:svgBlip xmlns:asvg="http://schemas.microsoft.com/office/drawing/2016/SVG/main" r:embed="rId25"/>
            </a:ext>
          </a:extLst>
        </a:blip>
        <a:stretch>
          <a:fillRect/>
        </a:stretch>
      </xdr:blipFill>
      <xdr:spPr>
        <a:xfrm rot="9521276">
          <a:off x="9327189" y="5285444"/>
          <a:ext cx="727644" cy="785134"/>
        </a:xfrm>
        <a:prstGeom prst="rect">
          <a:avLst/>
        </a:prstGeom>
      </xdr:spPr>
    </xdr:pic>
    <xdr:clientData/>
  </xdr:twoCellAnchor>
  <xdr:twoCellAnchor editAs="oneCell">
    <xdr:from>
      <xdr:col>10</xdr:col>
      <xdr:colOff>48305</xdr:colOff>
      <xdr:row>15</xdr:row>
      <xdr:rowOff>197465</xdr:rowOff>
    </xdr:from>
    <xdr:to>
      <xdr:col>10</xdr:col>
      <xdr:colOff>825101</xdr:colOff>
      <xdr:row>18</xdr:row>
      <xdr:rowOff>209686</xdr:rowOff>
    </xdr:to>
    <xdr:pic>
      <xdr:nvPicPr>
        <xdr:cNvPr id="163" name="Graphic 162" descr="Shoe footprints with solid fill">
          <a:extLst>
            <a:ext uri="{FF2B5EF4-FFF2-40B4-BE49-F238E27FC236}">
              <a16:creationId xmlns:a16="http://schemas.microsoft.com/office/drawing/2014/main" id="{740E029A-A632-9747-B406-FB5F19D1E15C}"/>
            </a:ext>
          </a:extLst>
        </xdr:cNvPr>
        <xdr:cNvPicPr>
          <a:picLocks noChangeAspect="1"/>
        </xdr:cNvPicPr>
      </xdr:nvPicPr>
      <xdr:blipFill>
        <a:blip xmlns:r="http://schemas.openxmlformats.org/officeDocument/2006/relationships" r:embed="rId24">
          <a:extLst>
            <a:ext uri="{96DAC541-7B7A-43D3-8B79-37D633B846F1}">
              <asvg:svgBlip xmlns:asvg="http://schemas.microsoft.com/office/drawing/2016/SVG/main" r:embed="rId26"/>
            </a:ext>
          </a:extLst>
        </a:blip>
        <a:stretch>
          <a:fillRect/>
        </a:stretch>
      </xdr:blipFill>
      <xdr:spPr>
        <a:xfrm rot="4171669" flipH="1">
          <a:off x="7510842" y="3314028"/>
          <a:ext cx="736121" cy="776796"/>
        </a:xfrm>
        <a:prstGeom prst="rect">
          <a:avLst/>
        </a:prstGeom>
      </xdr:spPr>
    </xdr:pic>
    <xdr:clientData/>
  </xdr:twoCellAnchor>
  <xdr:twoCellAnchor editAs="oneCell">
    <xdr:from>
      <xdr:col>11</xdr:col>
      <xdr:colOff>707724</xdr:colOff>
      <xdr:row>25</xdr:row>
      <xdr:rowOff>99989</xdr:rowOff>
    </xdr:from>
    <xdr:to>
      <xdr:col>12</xdr:col>
      <xdr:colOff>521443</xdr:colOff>
      <xdr:row>28</xdr:row>
      <xdr:rowOff>166135</xdr:rowOff>
    </xdr:to>
    <xdr:pic>
      <xdr:nvPicPr>
        <xdr:cNvPr id="164" name="Graphic 163" descr="Shoe footprints with solid fill">
          <a:extLst>
            <a:ext uri="{FF2B5EF4-FFF2-40B4-BE49-F238E27FC236}">
              <a16:creationId xmlns:a16="http://schemas.microsoft.com/office/drawing/2014/main" id="{DD1E1AFB-0ACB-464A-B09C-90840C964CF3}"/>
            </a:ext>
          </a:extLst>
        </xdr:cNvPr>
        <xdr:cNvPicPr>
          <a:picLocks noChangeAspect="1"/>
        </xdr:cNvPicPr>
      </xdr:nvPicPr>
      <xdr:blipFill>
        <a:blip xmlns:r="http://schemas.openxmlformats.org/officeDocument/2006/relationships" r:embed="rId24">
          <a:extLst>
            <a:ext uri="{96DAC541-7B7A-43D3-8B79-37D633B846F1}">
              <asvg:svgBlip xmlns:asvg="http://schemas.microsoft.com/office/drawing/2016/SVG/main" r:embed="rId25"/>
            </a:ext>
          </a:extLst>
        </a:blip>
        <a:stretch>
          <a:fillRect/>
        </a:stretch>
      </xdr:blipFill>
      <xdr:spPr>
        <a:xfrm rot="8835224">
          <a:off x="9573986" y="6034568"/>
          <a:ext cx="727644" cy="778296"/>
        </a:xfrm>
        <a:prstGeom prst="rect">
          <a:avLst/>
        </a:prstGeom>
      </xdr:spPr>
    </xdr:pic>
    <xdr:clientData/>
  </xdr:twoCellAnchor>
  <xdr:twoCellAnchor editAs="oneCell">
    <xdr:from>
      <xdr:col>14</xdr:col>
      <xdr:colOff>232112</xdr:colOff>
      <xdr:row>24</xdr:row>
      <xdr:rowOff>17902</xdr:rowOff>
    </xdr:from>
    <xdr:to>
      <xdr:col>15</xdr:col>
      <xdr:colOff>87252</xdr:colOff>
      <xdr:row>26</xdr:row>
      <xdr:rowOff>220107</xdr:rowOff>
    </xdr:to>
    <xdr:pic>
      <xdr:nvPicPr>
        <xdr:cNvPr id="165" name="Graphic 164" descr="Shoe footprints with solid fill">
          <a:extLst>
            <a:ext uri="{FF2B5EF4-FFF2-40B4-BE49-F238E27FC236}">
              <a16:creationId xmlns:a16="http://schemas.microsoft.com/office/drawing/2014/main" id="{04DDAC87-85A8-1041-8514-C5075B6A1AB2}"/>
            </a:ext>
          </a:extLst>
        </xdr:cNvPr>
        <xdr:cNvPicPr>
          <a:picLocks noChangeAspect="1"/>
        </xdr:cNvPicPr>
      </xdr:nvPicPr>
      <xdr:blipFill>
        <a:blip xmlns:r="http://schemas.openxmlformats.org/officeDocument/2006/relationships" r:embed="rId24">
          <a:extLst>
            <a:ext uri="{96DAC541-7B7A-43D3-8B79-37D633B846F1}">
              <asvg:svgBlip xmlns:asvg="http://schemas.microsoft.com/office/drawing/2016/SVG/main" r:embed="rId25"/>
            </a:ext>
          </a:extLst>
        </a:blip>
        <a:stretch>
          <a:fillRect/>
        </a:stretch>
      </xdr:blipFill>
      <xdr:spPr>
        <a:xfrm rot="3279929" flipH="1">
          <a:off x="15425580" y="3718127"/>
          <a:ext cx="671127" cy="773448"/>
        </a:xfrm>
        <a:prstGeom prst="rect">
          <a:avLst/>
        </a:prstGeom>
      </xdr:spPr>
    </xdr:pic>
    <xdr:clientData/>
  </xdr:twoCellAnchor>
  <xdr:twoCellAnchor editAs="oneCell">
    <xdr:from>
      <xdr:col>14</xdr:col>
      <xdr:colOff>689673</xdr:colOff>
      <xdr:row>21</xdr:row>
      <xdr:rowOff>99604</xdr:rowOff>
    </xdr:from>
    <xdr:to>
      <xdr:col>15</xdr:col>
      <xdr:colOff>442492</xdr:colOff>
      <xdr:row>24</xdr:row>
      <xdr:rowOff>169666</xdr:rowOff>
    </xdr:to>
    <xdr:pic>
      <xdr:nvPicPr>
        <xdr:cNvPr id="166" name="Graphic 165" descr="Shoe footprints with solid fill">
          <a:extLst>
            <a:ext uri="{FF2B5EF4-FFF2-40B4-BE49-F238E27FC236}">
              <a16:creationId xmlns:a16="http://schemas.microsoft.com/office/drawing/2014/main" id="{6A4AEEAA-0852-1247-8D6A-FD3FE5B26361}"/>
            </a:ext>
          </a:extLst>
        </xdr:cNvPr>
        <xdr:cNvPicPr>
          <a:picLocks noChangeAspect="1"/>
        </xdr:cNvPicPr>
      </xdr:nvPicPr>
      <xdr:blipFill>
        <a:blip xmlns:r="http://schemas.openxmlformats.org/officeDocument/2006/relationships" r:embed="rId27">
          <a:extLst>
            <a:ext uri="{96DAC541-7B7A-43D3-8B79-37D633B846F1}">
              <asvg:svgBlip xmlns:asvg="http://schemas.microsoft.com/office/drawing/2016/SVG/main" r:embed="rId28"/>
            </a:ext>
          </a:extLst>
        </a:blip>
        <a:stretch>
          <a:fillRect/>
        </a:stretch>
      </xdr:blipFill>
      <xdr:spPr>
        <a:xfrm rot="1385808" flipH="1">
          <a:off x="15831981" y="3147604"/>
          <a:ext cx="671127" cy="773448"/>
        </a:xfrm>
        <a:prstGeom prst="rect">
          <a:avLst/>
        </a:prstGeom>
      </xdr:spPr>
    </xdr:pic>
    <xdr:clientData/>
  </xdr:twoCellAnchor>
  <xdr:twoCellAnchor editAs="oneCell">
    <xdr:from>
      <xdr:col>16</xdr:col>
      <xdr:colOff>593854</xdr:colOff>
      <xdr:row>19</xdr:row>
      <xdr:rowOff>5969</xdr:rowOff>
    </xdr:from>
    <xdr:to>
      <xdr:col>17</xdr:col>
      <xdr:colOff>454576</xdr:colOff>
      <xdr:row>21</xdr:row>
      <xdr:rowOff>205512</xdr:rowOff>
    </xdr:to>
    <xdr:pic>
      <xdr:nvPicPr>
        <xdr:cNvPr id="167" name="Graphic 166" descr="Shoe footprints with solid fill">
          <a:extLst>
            <a:ext uri="{FF2B5EF4-FFF2-40B4-BE49-F238E27FC236}">
              <a16:creationId xmlns:a16="http://schemas.microsoft.com/office/drawing/2014/main" id="{D694F0C1-CC3A-C245-B1B9-A2807559DA2B}"/>
            </a:ext>
          </a:extLst>
        </xdr:cNvPr>
        <xdr:cNvPicPr>
          <a:picLocks noChangeAspect="1"/>
        </xdr:cNvPicPr>
      </xdr:nvPicPr>
      <xdr:blipFill>
        <a:blip xmlns:r="http://schemas.openxmlformats.org/officeDocument/2006/relationships" r:embed="rId27">
          <a:extLst>
            <a:ext uri="{96DAC541-7B7A-43D3-8B79-37D633B846F1}">
              <asvg:svgBlip xmlns:asvg="http://schemas.microsoft.com/office/drawing/2016/SVG/main" r:embed="rId29"/>
            </a:ext>
          </a:extLst>
        </a:blip>
        <a:stretch>
          <a:fillRect/>
        </a:stretch>
      </xdr:blipFill>
      <xdr:spPr>
        <a:xfrm rot="6567850" flipH="1">
          <a:off x="14079911" y="4466080"/>
          <a:ext cx="674310" cy="774647"/>
        </a:xfrm>
        <a:prstGeom prst="rect">
          <a:avLst/>
        </a:prstGeom>
      </xdr:spPr>
    </xdr:pic>
    <xdr:clientData/>
  </xdr:twoCellAnchor>
  <xdr:twoCellAnchor editAs="oneCell">
    <xdr:from>
      <xdr:col>17</xdr:col>
      <xdr:colOff>343177</xdr:colOff>
      <xdr:row>19</xdr:row>
      <xdr:rowOff>184414</xdr:rowOff>
    </xdr:from>
    <xdr:to>
      <xdr:col>18</xdr:col>
      <xdr:colOff>95998</xdr:colOff>
      <xdr:row>23</xdr:row>
      <xdr:rowOff>17093</xdr:rowOff>
    </xdr:to>
    <xdr:pic>
      <xdr:nvPicPr>
        <xdr:cNvPr id="168" name="Graphic 167" descr="Shoe footprints with solid fill">
          <a:extLst>
            <a:ext uri="{FF2B5EF4-FFF2-40B4-BE49-F238E27FC236}">
              <a16:creationId xmlns:a16="http://schemas.microsoft.com/office/drawing/2014/main" id="{A8FD2D93-CE44-CC43-A6A5-DF19BCBBD3B1}"/>
            </a:ext>
          </a:extLst>
        </xdr:cNvPr>
        <xdr:cNvPicPr>
          <a:picLocks noChangeAspect="1"/>
        </xdr:cNvPicPr>
      </xdr:nvPicPr>
      <xdr:blipFill>
        <a:blip xmlns:r="http://schemas.openxmlformats.org/officeDocument/2006/relationships" r:embed="rId27">
          <a:extLst>
            <a:ext uri="{96DAC541-7B7A-43D3-8B79-37D633B846F1}">
              <asvg:svgBlip xmlns:asvg="http://schemas.microsoft.com/office/drawing/2016/SVG/main" r:embed="rId29"/>
            </a:ext>
          </a:extLst>
        </a:blip>
        <a:stretch>
          <a:fillRect/>
        </a:stretch>
      </xdr:blipFill>
      <xdr:spPr>
        <a:xfrm rot="9139848" flipH="1">
          <a:off x="14692990" y="4932078"/>
          <a:ext cx="666746" cy="782212"/>
        </a:xfrm>
        <a:prstGeom prst="rect">
          <a:avLst/>
        </a:prstGeom>
      </xdr:spPr>
    </xdr:pic>
    <xdr:clientData/>
  </xdr:twoCellAnchor>
  <xdr:twoCellAnchor editAs="oneCell">
    <xdr:from>
      <xdr:col>17</xdr:col>
      <xdr:colOff>710115</xdr:colOff>
      <xdr:row>23</xdr:row>
      <xdr:rowOff>30541</xdr:rowOff>
    </xdr:from>
    <xdr:to>
      <xdr:col>18</xdr:col>
      <xdr:colOff>570836</xdr:colOff>
      <xdr:row>25</xdr:row>
      <xdr:rowOff>234003</xdr:rowOff>
    </xdr:to>
    <xdr:pic>
      <xdr:nvPicPr>
        <xdr:cNvPr id="170" name="Graphic 169" descr="Shoe footprints with solid fill">
          <a:extLst>
            <a:ext uri="{FF2B5EF4-FFF2-40B4-BE49-F238E27FC236}">
              <a16:creationId xmlns:a16="http://schemas.microsoft.com/office/drawing/2014/main" id="{8E0EF0FA-BBA8-5C4A-9C13-31E757DC6ED7}"/>
            </a:ext>
          </a:extLst>
        </xdr:cNvPr>
        <xdr:cNvPicPr>
          <a:picLocks noChangeAspect="1"/>
        </xdr:cNvPicPr>
      </xdr:nvPicPr>
      <xdr:blipFill>
        <a:blip xmlns:r="http://schemas.openxmlformats.org/officeDocument/2006/relationships" r:embed="rId30">
          <a:extLst>
            <a:ext uri="{96DAC541-7B7A-43D3-8B79-37D633B846F1}">
              <asvg:svgBlip xmlns:asvg="http://schemas.microsoft.com/office/drawing/2016/SVG/main" r:embed="rId31"/>
            </a:ext>
          </a:extLst>
        </a:blip>
        <a:stretch>
          <a:fillRect/>
        </a:stretch>
      </xdr:blipFill>
      <xdr:spPr>
        <a:xfrm rot="6716899" flipH="1">
          <a:off x="15105645" y="5535911"/>
          <a:ext cx="686062" cy="775121"/>
        </a:xfrm>
        <a:prstGeom prst="rect">
          <a:avLst/>
        </a:prstGeom>
      </xdr:spPr>
    </xdr:pic>
    <xdr:clientData/>
  </xdr:twoCellAnchor>
  <xdr:twoCellAnchor>
    <xdr:from>
      <xdr:col>5</xdr:col>
      <xdr:colOff>63500</xdr:colOff>
      <xdr:row>17</xdr:row>
      <xdr:rowOff>88900</xdr:rowOff>
    </xdr:from>
    <xdr:to>
      <xdr:col>5</xdr:col>
      <xdr:colOff>431800</xdr:colOff>
      <xdr:row>18</xdr:row>
      <xdr:rowOff>139700</xdr:rowOff>
    </xdr:to>
    <xdr:sp macro="" textlink="">
      <xdr:nvSpPr>
        <xdr:cNvPr id="171" name="Chevron 170">
          <a:extLst>
            <a:ext uri="{FF2B5EF4-FFF2-40B4-BE49-F238E27FC236}">
              <a16:creationId xmlns:a16="http://schemas.microsoft.com/office/drawing/2014/main" id="{82C6E511-B594-E7CA-3435-228FB2405AE1}"/>
            </a:ext>
          </a:extLst>
        </xdr:cNvPr>
        <xdr:cNvSpPr/>
      </xdr:nvSpPr>
      <xdr:spPr>
        <a:xfrm flipH="1">
          <a:off x="2971800" y="2260600"/>
          <a:ext cx="368300" cy="292100"/>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xdr:from>
      <xdr:col>5</xdr:col>
      <xdr:colOff>12699</xdr:colOff>
      <xdr:row>31</xdr:row>
      <xdr:rowOff>101600</xdr:rowOff>
    </xdr:from>
    <xdr:to>
      <xdr:col>5</xdr:col>
      <xdr:colOff>368299</xdr:colOff>
      <xdr:row>32</xdr:row>
      <xdr:rowOff>152400</xdr:rowOff>
    </xdr:to>
    <xdr:sp macro="" textlink="">
      <xdr:nvSpPr>
        <xdr:cNvPr id="172" name="Chevron 171">
          <a:extLst>
            <a:ext uri="{FF2B5EF4-FFF2-40B4-BE49-F238E27FC236}">
              <a16:creationId xmlns:a16="http://schemas.microsoft.com/office/drawing/2014/main" id="{888A32B4-C897-694C-A382-E17F0E64A791}"/>
            </a:ext>
          </a:extLst>
        </xdr:cNvPr>
        <xdr:cNvSpPr/>
      </xdr:nvSpPr>
      <xdr:spPr>
        <a:xfrm flipH="1">
          <a:off x="2882899" y="5651500"/>
          <a:ext cx="355600" cy="292100"/>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xdr:from>
      <xdr:col>9</xdr:col>
      <xdr:colOff>570895</xdr:colOff>
      <xdr:row>29</xdr:row>
      <xdr:rowOff>101599</xdr:rowOff>
    </xdr:from>
    <xdr:to>
      <xdr:col>9</xdr:col>
      <xdr:colOff>863599</xdr:colOff>
      <xdr:row>30</xdr:row>
      <xdr:rowOff>215294</xdr:rowOff>
    </xdr:to>
    <xdr:sp macro="" textlink="">
      <xdr:nvSpPr>
        <xdr:cNvPr id="173" name="Chevron 172">
          <a:extLst>
            <a:ext uri="{FF2B5EF4-FFF2-40B4-BE49-F238E27FC236}">
              <a16:creationId xmlns:a16="http://schemas.microsoft.com/office/drawing/2014/main" id="{98D016CF-5486-B442-97F1-C042548A659F}"/>
            </a:ext>
          </a:extLst>
        </xdr:cNvPr>
        <xdr:cNvSpPr/>
      </xdr:nvSpPr>
      <xdr:spPr>
        <a:xfrm rot="16200000" flipH="1">
          <a:off x="7025518" y="5213047"/>
          <a:ext cx="355600" cy="292704"/>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xdr:from>
      <xdr:col>12</xdr:col>
      <xdr:colOff>102205</xdr:colOff>
      <xdr:row>12</xdr:row>
      <xdr:rowOff>41122</xdr:rowOff>
    </xdr:from>
    <xdr:to>
      <xdr:col>12</xdr:col>
      <xdr:colOff>394909</xdr:colOff>
      <xdr:row>13</xdr:row>
      <xdr:rowOff>154817</xdr:rowOff>
    </xdr:to>
    <xdr:sp macro="" textlink="">
      <xdr:nvSpPr>
        <xdr:cNvPr id="174" name="Chevron 173">
          <a:extLst>
            <a:ext uri="{FF2B5EF4-FFF2-40B4-BE49-F238E27FC236}">
              <a16:creationId xmlns:a16="http://schemas.microsoft.com/office/drawing/2014/main" id="{D7AEF3C2-11FF-714F-946B-DC3C65D8F133}"/>
            </a:ext>
          </a:extLst>
        </xdr:cNvPr>
        <xdr:cNvSpPr/>
      </xdr:nvSpPr>
      <xdr:spPr>
        <a:xfrm rot="5400000" flipH="1">
          <a:off x="9278257" y="2491618"/>
          <a:ext cx="355599" cy="292704"/>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xdr:from>
      <xdr:col>13</xdr:col>
      <xdr:colOff>253395</xdr:colOff>
      <xdr:row>33</xdr:row>
      <xdr:rowOff>237671</xdr:rowOff>
    </xdr:from>
    <xdr:to>
      <xdr:col>13</xdr:col>
      <xdr:colOff>546099</xdr:colOff>
      <xdr:row>35</xdr:row>
      <xdr:rowOff>109461</xdr:rowOff>
    </xdr:to>
    <xdr:sp macro="" textlink="">
      <xdr:nvSpPr>
        <xdr:cNvPr id="175" name="Chevron 174">
          <a:extLst>
            <a:ext uri="{FF2B5EF4-FFF2-40B4-BE49-F238E27FC236}">
              <a16:creationId xmlns:a16="http://schemas.microsoft.com/office/drawing/2014/main" id="{542AFEBA-3729-9441-8C25-FCCBD20EF476}"/>
            </a:ext>
          </a:extLst>
        </xdr:cNvPr>
        <xdr:cNvSpPr/>
      </xdr:nvSpPr>
      <xdr:spPr>
        <a:xfrm rot="16200000" flipH="1">
          <a:off x="10336590" y="7768167"/>
          <a:ext cx="355599" cy="292704"/>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oneCellAnchor>
    <xdr:from>
      <xdr:col>19</xdr:col>
      <xdr:colOff>0</xdr:colOff>
      <xdr:row>18</xdr:row>
      <xdr:rowOff>0</xdr:rowOff>
    </xdr:from>
    <xdr:ext cx="304800" cy="430711"/>
    <xdr:sp macro="" textlink="">
      <xdr:nvSpPr>
        <xdr:cNvPr id="177" name="AutoShape 1">
          <a:extLst>
            <a:ext uri="{FF2B5EF4-FFF2-40B4-BE49-F238E27FC236}">
              <a16:creationId xmlns:a16="http://schemas.microsoft.com/office/drawing/2014/main" id="{2DBE07FB-31CE-5F45-AA6B-285F6AB78DD6}"/>
            </a:ext>
          </a:extLst>
        </xdr:cNvPr>
        <xdr:cNvSpPr>
          <a:spLocks noChangeAspect="1" noChangeArrowheads="1"/>
        </xdr:cNvSpPr>
      </xdr:nvSpPr>
      <xdr:spPr bwMode="auto">
        <a:xfrm>
          <a:off x="15557500" y="1935238"/>
          <a:ext cx="304800" cy="43071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452361</xdr:colOff>
      <xdr:row>11</xdr:row>
      <xdr:rowOff>182638</xdr:rowOff>
    </xdr:from>
    <xdr:to>
      <xdr:col>16</xdr:col>
      <xdr:colOff>807960</xdr:colOff>
      <xdr:row>12</xdr:row>
      <xdr:rowOff>233437</xdr:rowOff>
    </xdr:to>
    <xdr:sp macro="" textlink="">
      <xdr:nvSpPr>
        <xdr:cNvPr id="180" name="Chevron 179">
          <a:extLst>
            <a:ext uri="{FF2B5EF4-FFF2-40B4-BE49-F238E27FC236}">
              <a16:creationId xmlns:a16="http://schemas.microsoft.com/office/drawing/2014/main" id="{971B3FC2-29CD-194B-8367-31AADDDA4D44}"/>
            </a:ext>
          </a:extLst>
        </xdr:cNvPr>
        <xdr:cNvSpPr/>
      </xdr:nvSpPr>
      <xdr:spPr>
        <a:xfrm rot="8806186" flipH="1">
          <a:off x="13288432" y="2359781"/>
          <a:ext cx="355599" cy="292704"/>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xdr:from>
      <xdr:col>20</xdr:col>
      <xdr:colOff>536423</xdr:colOff>
      <xdr:row>22</xdr:row>
      <xdr:rowOff>160262</xdr:rowOff>
    </xdr:from>
    <xdr:to>
      <xdr:col>20</xdr:col>
      <xdr:colOff>892022</xdr:colOff>
      <xdr:row>23</xdr:row>
      <xdr:rowOff>211061</xdr:rowOff>
    </xdr:to>
    <xdr:sp macro="" textlink="">
      <xdr:nvSpPr>
        <xdr:cNvPr id="182" name="Chevron 181">
          <a:extLst>
            <a:ext uri="{FF2B5EF4-FFF2-40B4-BE49-F238E27FC236}">
              <a16:creationId xmlns:a16="http://schemas.microsoft.com/office/drawing/2014/main" id="{41F1B7B0-3549-4E40-A3FA-F39734B4DFAE}"/>
            </a:ext>
          </a:extLst>
        </xdr:cNvPr>
        <xdr:cNvSpPr/>
      </xdr:nvSpPr>
      <xdr:spPr>
        <a:xfrm rot="10800000" flipH="1">
          <a:off x="17630623" y="5468862"/>
          <a:ext cx="355599" cy="292099"/>
        </a:xfrm>
        <a:prstGeom prst="chevron">
          <a:avLst/>
        </a:prstGeom>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kern="1200">
            <a:solidFill>
              <a:schemeClr val="tx1"/>
            </a:solidFill>
          </a:endParaRPr>
        </a:p>
      </xdr:txBody>
    </xdr:sp>
    <xdr:clientData/>
  </xdr:twoCellAnchor>
  <xdr:twoCellAnchor editAs="oneCell">
    <xdr:from>
      <xdr:col>1</xdr:col>
      <xdr:colOff>0</xdr:colOff>
      <xdr:row>0</xdr:row>
      <xdr:rowOff>0</xdr:rowOff>
    </xdr:from>
    <xdr:to>
      <xdr:col>3</xdr:col>
      <xdr:colOff>466985</xdr:colOff>
      <xdr:row>1</xdr:row>
      <xdr:rowOff>227417</xdr:rowOff>
    </xdr:to>
    <xdr:pic>
      <xdr:nvPicPr>
        <xdr:cNvPr id="183" name="Picture 182">
          <a:extLst>
            <a:ext uri="{FF2B5EF4-FFF2-40B4-BE49-F238E27FC236}">
              <a16:creationId xmlns:a16="http://schemas.microsoft.com/office/drawing/2014/main" id="{A5395BEB-736F-ED46-AFAF-352D90231401}"/>
            </a:ext>
          </a:extLst>
        </xdr:cNvPr>
        <xdr:cNvPicPr>
          <a:picLocks noChangeAspect="1"/>
        </xdr:cNvPicPr>
      </xdr:nvPicPr>
      <xdr:blipFill>
        <a:blip xmlns:r="http://schemas.openxmlformats.org/officeDocument/2006/relationships" r:embed="rId32"/>
        <a:stretch>
          <a:fillRect/>
        </a:stretch>
      </xdr:blipFill>
      <xdr:spPr>
        <a:xfrm>
          <a:off x="0" y="0"/>
          <a:ext cx="1750290" cy="4693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7</xdr:row>
      <xdr:rowOff>0</xdr:rowOff>
    </xdr:from>
    <xdr:to>
      <xdr:col>5</xdr:col>
      <xdr:colOff>304800</xdr:colOff>
      <xdr:row>8</xdr:row>
      <xdr:rowOff>47336</xdr:rowOff>
    </xdr:to>
    <xdr:sp macro="" textlink="">
      <xdr:nvSpPr>
        <xdr:cNvPr id="2" name="AutoShape 1">
          <a:extLst>
            <a:ext uri="{FF2B5EF4-FFF2-40B4-BE49-F238E27FC236}">
              <a16:creationId xmlns:a16="http://schemas.microsoft.com/office/drawing/2014/main" id="{44B85804-235F-BF49-8ED7-5043D4607D1E}"/>
            </a:ext>
          </a:extLst>
        </xdr:cNvPr>
        <xdr:cNvSpPr>
          <a:spLocks noChangeAspect="1" noChangeArrowheads="1"/>
        </xdr:cNvSpPr>
      </xdr:nvSpPr>
      <xdr:spPr bwMode="auto">
        <a:xfrm>
          <a:off x="4102100" y="609600"/>
          <a:ext cx="304800" cy="302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41483</xdr:rowOff>
    </xdr:from>
    <xdr:to>
      <xdr:col>1</xdr:col>
      <xdr:colOff>1170106</xdr:colOff>
      <xdr:row>1</xdr:row>
      <xdr:rowOff>98918</xdr:rowOff>
    </xdr:to>
    <xdr:pic>
      <xdr:nvPicPr>
        <xdr:cNvPr id="3" name="Picture 2">
          <a:extLst>
            <a:ext uri="{FF2B5EF4-FFF2-40B4-BE49-F238E27FC236}">
              <a16:creationId xmlns:a16="http://schemas.microsoft.com/office/drawing/2014/main" id="{0EB88980-C960-9A4A-A0C3-95B4738ADF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1483"/>
          <a:ext cx="1389864" cy="320226"/>
        </a:xfrm>
        <a:prstGeom prst="rect">
          <a:avLst/>
        </a:prstGeom>
      </xdr:spPr>
    </xdr:pic>
    <xdr:clientData/>
  </xdr:twoCellAnchor>
  <xdr:twoCellAnchor editAs="oneCell">
    <xdr:from>
      <xdr:col>2</xdr:col>
      <xdr:colOff>314586</xdr:colOff>
      <xdr:row>1</xdr:row>
      <xdr:rowOff>60539</xdr:rowOff>
    </xdr:from>
    <xdr:to>
      <xdr:col>3</xdr:col>
      <xdr:colOff>366101</xdr:colOff>
      <xdr:row>4</xdr:row>
      <xdr:rowOff>118267</xdr:rowOff>
    </xdr:to>
    <xdr:pic>
      <xdr:nvPicPr>
        <xdr:cNvPr id="14" name="Picture 13">
          <a:extLst>
            <a:ext uri="{FF2B5EF4-FFF2-40B4-BE49-F238E27FC236}">
              <a16:creationId xmlns:a16="http://schemas.microsoft.com/office/drawing/2014/main" id="{3C7E75AF-210F-FFD2-EDFA-C168894CEC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6054" y="328521"/>
          <a:ext cx="867111" cy="861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1445260</xdr:colOff>
      <xdr:row>2</xdr:row>
      <xdr:rowOff>1238</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65960" cy="603939"/>
        </a:xfrm>
        <a:prstGeom prst="rect">
          <a:avLst/>
        </a:prstGeom>
      </xdr:spPr>
    </xdr:pic>
    <xdr:clientData/>
  </xdr:twoCellAnchor>
  <xdr:twoCellAnchor editAs="oneCell">
    <xdr:from>
      <xdr:col>5</xdr:col>
      <xdr:colOff>81280</xdr:colOff>
      <xdr:row>2</xdr:row>
      <xdr:rowOff>203200</xdr:rowOff>
    </xdr:from>
    <xdr:to>
      <xdr:col>6</xdr:col>
      <xdr:colOff>41705</xdr:colOff>
      <xdr:row>6</xdr:row>
      <xdr:rowOff>299116</xdr:rowOff>
    </xdr:to>
    <xdr:pic>
      <xdr:nvPicPr>
        <xdr:cNvPr id="3" name="Picture 2">
          <a:hlinkClick xmlns:r="http://schemas.openxmlformats.org/officeDocument/2006/relationships" r:id="rId2"/>
          <a:extLst>
            <a:ext uri="{FF2B5EF4-FFF2-40B4-BE49-F238E27FC236}">
              <a16:creationId xmlns:a16="http://schemas.microsoft.com/office/drawing/2014/main" id="{21532BF8-B030-9242-BBB4-8CBA83B1A6C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5040" y="812800"/>
          <a:ext cx="1118665" cy="11119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508000</xdr:colOff>
      <xdr:row>1</xdr:row>
      <xdr:rowOff>286004</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57400" cy="603504"/>
        </a:xfrm>
        <a:prstGeom prst="rect">
          <a:avLst/>
        </a:prstGeom>
      </xdr:spPr>
    </xdr:pic>
    <xdr:clientData/>
  </xdr:twoCellAnchor>
  <xdr:twoCellAnchor editAs="oneCell">
    <xdr:from>
      <xdr:col>1</xdr:col>
      <xdr:colOff>0</xdr:colOff>
      <xdr:row>10</xdr:row>
      <xdr:rowOff>0</xdr:rowOff>
    </xdr:from>
    <xdr:to>
      <xdr:col>2</xdr:col>
      <xdr:colOff>70927</xdr:colOff>
      <xdr:row>11</xdr:row>
      <xdr:rowOff>112460</xdr:rowOff>
    </xdr:to>
    <xdr:pic>
      <xdr:nvPicPr>
        <xdr:cNvPr id="2" name="Picture 1">
          <a:hlinkClick xmlns:r="http://schemas.openxmlformats.org/officeDocument/2006/relationships" r:id="rId2"/>
          <a:extLst>
            <a:ext uri="{FF2B5EF4-FFF2-40B4-BE49-F238E27FC236}">
              <a16:creationId xmlns:a16="http://schemas.microsoft.com/office/drawing/2014/main" id="{DA877E9C-5C46-9A4A-B1A8-1EB8226C65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7840" y="2844800"/>
          <a:ext cx="1117407" cy="1108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8472</xdr:colOff>
      <xdr:row>0</xdr:row>
      <xdr:rowOff>8473</xdr:rowOff>
    </xdr:from>
    <xdr:to>
      <xdr:col>2</xdr:col>
      <xdr:colOff>560797</xdr:colOff>
      <xdr:row>1</xdr:row>
      <xdr:rowOff>230282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72" y="8473"/>
          <a:ext cx="1865376" cy="490877"/>
        </a:xfrm>
        <a:prstGeom prst="rect">
          <a:avLst/>
        </a:prstGeom>
      </xdr:spPr>
    </xdr:pic>
    <xdr:clientData/>
  </xdr:twoCellAnchor>
  <xdr:twoCellAnchor editAs="oneCell">
    <xdr:from>
      <xdr:col>1</xdr:col>
      <xdr:colOff>0</xdr:colOff>
      <xdr:row>10</xdr:row>
      <xdr:rowOff>0</xdr:rowOff>
    </xdr:from>
    <xdr:to>
      <xdr:col>2</xdr:col>
      <xdr:colOff>156903</xdr:colOff>
      <xdr:row>10</xdr:row>
      <xdr:rowOff>1108140</xdr:rowOff>
    </xdr:to>
    <xdr:pic>
      <xdr:nvPicPr>
        <xdr:cNvPr id="3" name="Picture 2">
          <a:hlinkClick xmlns:r="http://schemas.openxmlformats.org/officeDocument/2006/relationships" r:id="rId2"/>
          <a:extLst>
            <a:ext uri="{FF2B5EF4-FFF2-40B4-BE49-F238E27FC236}">
              <a16:creationId xmlns:a16="http://schemas.microsoft.com/office/drawing/2014/main" id="{4FF73E1E-35F7-7945-BED5-EAE1B1A5CF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0168" y="2902857"/>
          <a:ext cx="1117407" cy="11081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5</xdr:col>
      <xdr:colOff>304800</xdr:colOff>
      <xdr:row>4</xdr:row>
      <xdr:rowOff>48260</xdr:rowOff>
    </xdr:to>
    <xdr:sp macro="" textlink="">
      <xdr:nvSpPr>
        <xdr:cNvPr id="2" name="AutoShape 1">
          <a:extLst>
            <a:ext uri="{FF2B5EF4-FFF2-40B4-BE49-F238E27FC236}">
              <a16:creationId xmlns:a16="http://schemas.microsoft.com/office/drawing/2014/main" id="{00000000-0008-0000-1200-000002000000}"/>
            </a:ext>
          </a:extLst>
        </xdr:cNvPr>
        <xdr:cNvSpPr>
          <a:spLocks noChangeAspect="1" noChangeArrowheads="1"/>
        </xdr:cNvSpPr>
      </xdr:nvSpPr>
      <xdr:spPr bwMode="auto">
        <a:xfrm>
          <a:off x="4064000" y="609600"/>
          <a:ext cx="304800" cy="302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50800</xdr:rowOff>
    </xdr:from>
    <xdr:to>
      <xdr:col>4</xdr:col>
      <xdr:colOff>1223010</xdr:colOff>
      <xdr:row>3</xdr:row>
      <xdr:rowOff>117383</xdr:rowOff>
    </xdr:to>
    <xdr:pic>
      <xdr:nvPicPr>
        <xdr:cNvPr id="3" name="Picture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15900" y="50800"/>
          <a:ext cx="3274060" cy="771433"/>
        </a:xfrm>
        <a:prstGeom prst="rect">
          <a:avLst/>
        </a:prstGeom>
      </xdr:spPr>
    </xdr:pic>
    <xdr:clientData/>
  </xdr:twoCellAnchor>
  <xdr:twoCellAnchor editAs="oneCell">
    <xdr:from>
      <xdr:col>2</xdr:col>
      <xdr:colOff>0</xdr:colOff>
      <xdr:row>22</xdr:row>
      <xdr:rowOff>0</xdr:rowOff>
    </xdr:from>
    <xdr:to>
      <xdr:col>3</xdr:col>
      <xdr:colOff>87844</xdr:colOff>
      <xdr:row>27</xdr:row>
      <xdr:rowOff>29257</xdr:rowOff>
    </xdr:to>
    <xdr:pic>
      <xdr:nvPicPr>
        <xdr:cNvPr id="5" name="Picture 4">
          <a:hlinkClick xmlns:r="http://schemas.openxmlformats.org/officeDocument/2006/relationships" r:id="rId2"/>
          <a:extLst>
            <a:ext uri="{FF2B5EF4-FFF2-40B4-BE49-F238E27FC236}">
              <a16:creationId xmlns:a16="http://schemas.microsoft.com/office/drawing/2014/main" id="{6C303585-FCB1-DD42-9FF7-48B549EBA1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6893" y="4260049"/>
          <a:ext cx="1117407" cy="1108140"/>
        </a:xfrm>
        <a:prstGeom prst="rect">
          <a:avLst/>
        </a:prstGeom>
      </xdr:spPr>
    </xdr:pic>
    <xdr:clientData/>
  </xdr:twoCellAnchor>
  <xdr:twoCellAnchor editAs="oneCell">
    <xdr:from>
      <xdr:col>2</xdr:col>
      <xdr:colOff>793750</xdr:colOff>
      <xdr:row>24</xdr:row>
      <xdr:rowOff>31750</xdr:rowOff>
    </xdr:from>
    <xdr:to>
      <xdr:col>9</xdr:col>
      <xdr:colOff>579741</xdr:colOff>
      <xdr:row>42</xdr:row>
      <xdr:rowOff>9722</xdr:rowOff>
    </xdr:to>
    <xdr:pic>
      <xdr:nvPicPr>
        <xdr:cNvPr id="6" name="Imagen 5">
          <a:extLst>
            <a:ext uri="{FF2B5EF4-FFF2-40B4-BE49-F238E27FC236}">
              <a16:creationId xmlns:a16="http://schemas.microsoft.com/office/drawing/2014/main" id="{F6758460-238D-045A-119B-3E8676EFFCAD}"/>
            </a:ext>
          </a:extLst>
        </xdr:cNvPr>
        <xdr:cNvPicPr>
          <a:picLocks noChangeAspect="1"/>
        </xdr:cNvPicPr>
      </xdr:nvPicPr>
      <xdr:blipFill>
        <a:blip xmlns:r="http://schemas.openxmlformats.org/officeDocument/2006/relationships" r:embed="rId4"/>
        <a:stretch>
          <a:fillRect/>
        </a:stretch>
      </xdr:blipFill>
      <xdr:spPr>
        <a:xfrm>
          <a:off x="1206500" y="5365750"/>
          <a:ext cx="5905804" cy="3835597"/>
        </a:xfrm>
        <a:prstGeom prst="rect">
          <a:avLst/>
        </a:prstGeom>
      </xdr:spPr>
    </xdr:pic>
    <xdr:clientData/>
  </xdr:twoCellAnchor>
  <xdr:twoCellAnchor editAs="oneCell">
    <xdr:from>
      <xdr:col>9</xdr:col>
      <xdr:colOff>682624</xdr:colOff>
      <xdr:row>24</xdr:row>
      <xdr:rowOff>31751</xdr:rowOff>
    </xdr:from>
    <xdr:to>
      <xdr:col>16</xdr:col>
      <xdr:colOff>632403</xdr:colOff>
      <xdr:row>46</xdr:row>
      <xdr:rowOff>143124</xdr:rowOff>
    </xdr:to>
    <xdr:pic>
      <xdr:nvPicPr>
        <xdr:cNvPr id="7" name="Imagen 6">
          <a:extLst>
            <a:ext uri="{FF2B5EF4-FFF2-40B4-BE49-F238E27FC236}">
              <a16:creationId xmlns:a16="http://schemas.microsoft.com/office/drawing/2014/main" id="{14A2A355-5DC9-27C9-B277-7AA25663BC32}"/>
            </a:ext>
          </a:extLst>
        </xdr:cNvPr>
        <xdr:cNvPicPr>
          <a:picLocks noChangeAspect="1"/>
        </xdr:cNvPicPr>
      </xdr:nvPicPr>
      <xdr:blipFill>
        <a:blip xmlns:r="http://schemas.openxmlformats.org/officeDocument/2006/relationships" r:embed="rId5"/>
        <a:stretch>
          <a:fillRect/>
        </a:stretch>
      </xdr:blipFill>
      <xdr:spPr>
        <a:xfrm>
          <a:off x="7215187" y="5365751"/>
          <a:ext cx="6617279" cy="482624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526595</xdr:colOff>
      <xdr:row>1</xdr:row>
      <xdr:rowOff>224163</xdr:rowOff>
    </xdr:to>
    <xdr:pic>
      <xdr:nvPicPr>
        <xdr:cNvPr id="2" name="Picture 1">
          <a:extLst>
            <a:ext uri="{FF2B5EF4-FFF2-40B4-BE49-F238E27FC236}">
              <a16:creationId xmlns:a16="http://schemas.microsoft.com/office/drawing/2014/main" id="{3B53F926-19A4-0643-AB1D-DE457FA050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146299" cy="516262"/>
        </a:xfrm>
        <a:prstGeom prst="rect">
          <a:avLst/>
        </a:prstGeom>
      </xdr:spPr>
    </xdr:pic>
    <xdr:clientData/>
  </xdr:twoCellAnchor>
  <xdr:twoCellAnchor editAs="oneCell">
    <xdr:from>
      <xdr:col>1</xdr:col>
      <xdr:colOff>0</xdr:colOff>
      <xdr:row>9</xdr:row>
      <xdr:rowOff>0</xdr:rowOff>
    </xdr:from>
    <xdr:to>
      <xdr:col>2</xdr:col>
      <xdr:colOff>147941</xdr:colOff>
      <xdr:row>11</xdr:row>
      <xdr:rowOff>109658</xdr:rowOff>
    </xdr:to>
    <xdr:pic>
      <xdr:nvPicPr>
        <xdr:cNvPr id="3" name="Picture 2">
          <a:hlinkClick xmlns:r="http://schemas.openxmlformats.org/officeDocument/2006/relationships" r:id="rId2"/>
          <a:extLst>
            <a:ext uri="{FF2B5EF4-FFF2-40B4-BE49-F238E27FC236}">
              <a16:creationId xmlns:a16="http://schemas.microsoft.com/office/drawing/2014/main" id="{E64775D0-7B32-8E43-9D1C-A8E52556B2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49542" y="2481832"/>
          <a:ext cx="1117407" cy="11081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1229802</xdr:colOff>
      <xdr:row>1</xdr:row>
      <xdr:rowOff>184167</xdr:rowOff>
    </xdr:to>
    <xdr:pic>
      <xdr:nvPicPr>
        <xdr:cNvPr id="4" name="Picture 3">
          <a:extLst>
            <a:ext uri="{FF2B5EF4-FFF2-40B4-BE49-F238E27FC236}">
              <a16:creationId xmlns:a16="http://schemas.microsoft.com/office/drawing/2014/main" id="{3E942889-8931-834D-984A-772EBD9305E6}"/>
            </a:ext>
          </a:extLst>
        </xdr:cNvPr>
        <xdr:cNvPicPr>
          <a:picLocks noChangeAspect="1"/>
        </xdr:cNvPicPr>
      </xdr:nvPicPr>
      <xdr:blipFill>
        <a:blip xmlns:r="http://schemas.openxmlformats.org/officeDocument/2006/relationships" r:embed="rId1"/>
        <a:stretch>
          <a:fillRect/>
        </a:stretch>
      </xdr:blipFill>
      <xdr:spPr>
        <a:xfrm>
          <a:off x="1" y="1"/>
          <a:ext cx="1717040" cy="468646"/>
        </a:xfrm>
        <a:prstGeom prst="rect">
          <a:avLst/>
        </a:prstGeom>
      </xdr:spPr>
    </xdr:pic>
    <xdr:clientData/>
  </xdr:twoCellAnchor>
  <xdr:twoCellAnchor editAs="oneCell">
    <xdr:from>
      <xdr:col>1</xdr:col>
      <xdr:colOff>0</xdr:colOff>
      <xdr:row>9</xdr:row>
      <xdr:rowOff>131031</xdr:rowOff>
    </xdr:from>
    <xdr:to>
      <xdr:col>1</xdr:col>
      <xdr:colOff>1117407</xdr:colOff>
      <xdr:row>9</xdr:row>
      <xdr:rowOff>1239171</xdr:rowOff>
    </xdr:to>
    <xdr:pic>
      <xdr:nvPicPr>
        <xdr:cNvPr id="6" name="Picture 5">
          <a:hlinkClick xmlns:r="http://schemas.openxmlformats.org/officeDocument/2006/relationships" r:id="rId2"/>
          <a:extLst>
            <a:ext uri="{FF2B5EF4-FFF2-40B4-BE49-F238E27FC236}">
              <a16:creationId xmlns:a16="http://schemas.microsoft.com/office/drawing/2014/main" id="{078DFBE3-F548-8C45-887E-CC7BC9ECCC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3730" y="2600475"/>
          <a:ext cx="1117407" cy="11081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16933</xdr:rowOff>
    </xdr:from>
    <xdr:to>
      <xdr:col>3</xdr:col>
      <xdr:colOff>350774</xdr:colOff>
      <xdr:row>1</xdr:row>
      <xdr:rowOff>378805</xdr:rowOff>
    </xdr:to>
    <xdr:pic>
      <xdr:nvPicPr>
        <xdr:cNvPr id="2" name="Picture 1">
          <a:extLst>
            <a:ext uri="{FF2B5EF4-FFF2-40B4-BE49-F238E27FC236}">
              <a16:creationId xmlns:a16="http://schemas.microsoft.com/office/drawing/2014/main" id="{531C7DCA-4D5B-F646-BAD3-ED16FB493881}"/>
            </a:ext>
          </a:extLst>
        </xdr:cNvPr>
        <xdr:cNvPicPr>
          <a:picLocks noChangeAspect="1"/>
        </xdr:cNvPicPr>
      </xdr:nvPicPr>
      <xdr:blipFill>
        <a:blip xmlns:r="http://schemas.openxmlformats.org/officeDocument/2006/relationships" r:embed="rId1"/>
        <a:stretch>
          <a:fillRect/>
        </a:stretch>
      </xdr:blipFill>
      <xdr:spPr>
        <a:xfrm>
          <a:off x="0" y="16933"/>
          <a:ext cx="3271774" cy="755572"/>
        </a:xfrm>
        <a:prstGeom prst="rect">
          <a:avLst/>
        </a:prstGeom>
      </xdr:spPr>
    </xdr:pic>
    <xdr:clientData/>
  </xdr:twoCellAnchor>
  <xdr:twoCellAnchor editAs="oneCell">
    <xdr:from>
      <xdr:col>1</xdr:col>
      <xdr:colOff>0</xdr:colOff>
      <xdr:row>13</xdr:row>
      <xdr:rowOff>255597</xdr:rowOff>
    </xdr:from>
    <xdr:to>
      <xdr:col>2</xdr:col>
      <xdr:colOff>47093</xdr:colOff>
      <xdr:row>17</xdr:row>
      <xdr:rowOff>22032</xdr:rowOff>
    </xdr:to>
    <xdr:pic>
      <xdr:nvPicPr>
        <xdr:cNvPr id="3" name="Picture 2">
          <a:hlinkClick xmlns:r="http://schemas.openxmlformats.org/officeDocument/2006/relationships" r:id="rId2"/>
          <a:extLst>
            <a:ext uri="{FF2B5EF4-FFF2-40B4-BE49-F238E27FC236}">
              <a16:creationId xmlns:a16="http://schemas.microsoft.com/office/drawing/2014/main" id="{0C8265D5-EA60-4541-B9D0-44F8E1DA87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5600" y="3963997"/>
          <a:ext cx="1113893" cy="11017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ctoriavillavicencio/Desktop/PAHO/2025/Microplinning/Cuadernillo/SPA/MP_brot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ctoriavillavicencio/Desktop/PAHO/2025/Microplinning/GTM/Cuadernillo/GTM-Cuadernillo_v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s>
    <sheetDataSet>
      <sheetData sheetId="0"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B1900-C359-F94E-8D55-9498DB77FDF7}">
  <sheetPr codeName="Sheet1"/>
  <dimension ref="A1:S91"/>
  <sheetViews>
    <sheetView showGridLines="0" zoomScale="150" workbookViewId="0">
      <selection activeCell="G3" sqref="G3"/>
    </sheetView>
  </sheetViews>
  <sheetFormatPr baseColWidth="10" defaultColWidth="10.83203125" defaultRowHeight="19" customHeight="1"/>
  <cols>
    <col min="1" max="6" width="10.83203125" style="75"/>
    <col min="7" max="7" width="12" style="75" customWidth="1"/>
    <col min="8" max="16384" width="10.83203125" style="75"/>
  </cols>
  <sheetData>
    <row r="1" spans="1:19" ht="19" customHeight="1">
      <c r="A1" s="2" t="s">
        <v>74</v>
      </c>
      <c r="B1" s="2" t="s">
        <v>77</v>
      </c>
      <c r="C1" s="2" t="s">
        <v>83</v>
      </c>
      <c r="D1" s="2" t="s">
        <v>111</v>
      </c>
      <c r="E1" s="2" t="s">
        <v>120</v>
      </c>
      <c r="F1" s="2" t="s">
        <v>127</v>
      </c>
      <c r="G1" s="2" t="s">
        <v>142</v>
      </c>
      <c r="H1" s="2" t="s">
        <v>144</v>
      </c>
      <c r="I1" s="2" t="s">
        <v>145</v>
      </c>
      <c r="J1" s="2" t="s">
        <v>152</v>
      </c>
      <c r="K1" s="2" t="s">
        <v>177</v>
      </c>
      <c r="L1" s="2" t="s">
        <v>37</v>
      </c>
      <c r="M1" s="2" t="s">
        <v>312</v>
      </c>
      <c r="N1" s="2" t="s">
        <v>42</v>
      </c>
      <c r="O1" s="2" t="s">
        <v>367</v>
      </c>
      <c r="P1" s="2" t="s">
        <v>376</v>
      </c>
      <c r="Q1" s="2" t="s">
        <v>5</v>
      </c>
      <c r="S1" s="2" t="s">
        <v>412</v>
      </c>
    </row>
    <row r="2" spans="1:19" ht="19" customHeight="1">
      <c r="A2" s="75" t="s">
        <v>76</v>
      </c>
      <c r="B2" s="75" t="s">
        <v>80</v>
      </c>
      <c r="C2" s="75" t="s">
        <v>85</v>
      </c>
      <c r="D2" s="75" t="s">
        <v>95</v>
      </c>
      <c r="E2" s="78" t="s">
        <v>10</v>
      </c>
      <c r="F2" s="75" t="s">
        <v>130</v>
      </c>
      <c r="G2" s="75" t="str">
        <f>'1.2 Carac. Geo- epi-demo'!S17</f>
        <v>&lt;1 año</v>
      </c>
      <c r="H2" s="94" t="s">
        <v>413</v>
      </c>
      <c r="I2" s="75" t="s">
        <v>47</v>
      </c>
      <c r="J2" s="75" t="s">
        <v>151</v>
      </c>
      <c r="K2" s="75" t="s">
        <v>178</v>
      </c>
      <c r="L2" s="76" t="s">
        <v>228</v>
      </c>
      <c r="M2" s="76" t="s">
        <v>313</v>
      </c>
      <c r="N2" s="75" t="s">
        <v>82</v>
      </c>
      <c r="O2" s="87" t="s">
        <v>368</v>
      </c>
      <c r="P2" s="88" t="s">
        <v>375</v>
      </c>
      <c r="Q2" s="94" t="s">
        <v>413</v>
      </c>
      <c r="R2" s="94" t="s">
        <v>396</v>
      </c>
      <c r="S2" s="75">
        <v>1</v>
      </c>
    </row>
    <row r="3" spans="1:19" ht="19" customHeight="1">
      <c r="A3" s="75" t="s">
        <v>75</v>
      </c>
      <c r="B3" s="75" t="s">
        <v>81</v>
      </c>
      <c r="C3" s="75" t="s">
        <v>88</v>
      </c>
      <c r="D3" s="75" t="s">
        <v>34</v>
      </c>
      <c r="E3" s="75" t="s">
        <v>11</v>
      </c>
      <c r="F3" s="75" t="s">
        <v>128</v>
      </c>
      <c r="G3" s="75" t="str">
        <f>'1.2 Carac. Geo- epi-demo'!T$17</f>
        <v>1 año</v>
      </c>
      <c r="H3" s="95" t="s">
        <v>377</v>
      </c>
      <c r="I3" s="75" t="s">
        <v>149</v>
      </c>
      <c r="J3" s="75" t="s">
        <v>141</v>
      </c>
      <c r="K3" s="75" t="s">
        <v>179</v>
      </c>
      <c r="L3" s="76" t="s">
        <v>229</v>
      </c>
      <c r="M3" s="76" t="s">
        <v>314</v>
      </c>
      <c r="N3" s="75" t="s">
        <v>180</v>
      </c>
      <c r="O3" s="87" t="s">
        <v>369</v>
      </c>
      <c r="P3" s="88" t="s">
        <v>377</v>
      </c>
      <c r="Q3" s="94" t="s">
        <v>414</v>
      </c>
      <c r="R3" s="75">
        <v>1</v>
      </c>
      <c r="S3" s="75">
        <v>2</v>
      </c>
    </row>
    <row r="4" spans="1:19" ht="19" customHeight="1">
      <c r="B4" s="75" t="s">
        <v>79</v>
      </c>
      <c r="C4" s="75" t="s">
        <v>86</v>
      </c>
      <c r="D4" s="75" t="s">
        <v>110</v>
      </c>
      <c r="E4" s="75" t="s">
        <v>12</v>
      </c>
      <c r="F4" s="75" t="s">
        <v>129</v>
      </c>
      <c r="G4" s="75" t="str">
        <f>'1.2 Carac. Geo- epi-demo'!U$17</f>
        <v>2 años</v>
      </c>
      <c r="H4" s="94" t="s">
        <v>415</v>
      </c>
      <c r="I4" s="75" t="s">
        <v>48</v>
      </c>
      <c r="L4" s="76" t="s">
        <v>230</v>
      </c>
      <c r="M4" s="76" t="s">
        <v>315</v>
      </c>
      <c r="P4" s="88" t="s">
        <v>378</v>
      </c>
      <c r="Q4" s="94" t="s">
        <v>417</v>
      </c>
      <c r="R4" s="75">
        <v>5</v>
      </c>
      <c r="S4" s="75">
        <v>3</v>
      </c>
    </row>
    <row r="5" spans="1:19" ht="19" customHeight="1">
      <c r="B5" s="75" t="s">
        <v>18</v>
      </c>
      <c r="C5" s="75" t="s">
        <v>84</v>
      </c>
      <c r="D5" s="75" t="s">
        <v>112</v>
      </c>
      <c r="E5" s="75" t="s">
        <v>121</v>
      </c>
      <c r="G5" s="75" t="str">
        <f>'1.2 Carac. Geo- epi-demo'!V$17</f>
        <v>3 años</v>
      </c>
      <c r="H5" s="94" t="s">
        <v>416</v>
      </c>
      <c r="I5" s="75" t="s">
        <v>49</v>
      </c>
      <c r="L5" s="76" t="s">
        <v>231</v>
      </c>
      <c r="M5" s="76" t="s">
        <v>316</v>
      </c>
      <c r="P5" s="88" t="s">
        <v>372</v>
      </c>
      <c r="Q5" s="94" t="s">
        <v>415</v>
      </c>
      <c r="R5" s="75">
        <v>10</v>
      </c>
      <c r="S5" s="94">
        <v>4</v>
      </c>
    </row>
    <row r="6" spans="1:19" ht="19" customHeight="1">
      <c r="B6" s="75" t="s">
        <v>78</v>
      </c>
      <c r="C6" s="75" t="s">
        <v>89</v>
      </c>
      <c r="E6" s="75" t="s">
        <v>122</v>
      </c>
      <c r="G6" s="75" t="str">
        <f>'1.2 Carac. Geo- epi-demo'!W$17</f>
        <v>4 año</v>
      </c>
      <c r="H6" s="88" t="s">
        <v>201</v>
      </c>
      <c r="I6" s="75" t="s">
        <v>50</v>
      </c>
      <c r="L6" s="76" t="s">
        <v>232</v>
      </c>
      <c r="M6" s="76" t="s">
        <v>317</v>
      </c>
      <c r="P6" s="88" t="s">
        <v>374</v>
      </c>
      <c r="Q6" s="88" t="s">
        <v>381</v>
      </c>
      <c r="R6" s="94">
        <v>20</v>
      </c>
    </row>
    <row r="7" spans="1:19" ht="19" customHeight="1">
      <c r="C7" s="75" t="s">
        <v>87</v>
      </c>
      <c r="G7" s="75" t="str">
        <f>'1.2 Carac. Geo- epi-demo'!X$17</f>
        <v>5 años</v>
      </c>
      <c r="H7" s="88" t="s">
        <v>382</v>
      </c>
      <c r="I7" s="75" t="s">
        <v>51</v>
      </c>
      <c r="L7" s="76" t="s">
        <v>233</v>
      </c>
      <c r="M7" s="76" t="s">
        <v>318</v>
      </c>
      <c r="P7" s="88" t="s">
        <v>371</v>
      </c>
      <c r="Q7" s="94" t="s">
        <v>416</v>
      </c>
      <c r="R7" s="94"/>
    </row>
    <row r="8" spans="1:19" ht="19" customHeight="1">
      <c r="C8" s="75" t="s">
        <v>133</v>
      </c>
      <c r="G8" s="75" t="str">
        <f>'1.2 Carac. Geo- epi-demo'!Y$17</f>
        <v>6 a 10 años</v>
      </c>
      <c r="I8" s="75" t="s">
        <v>150</v>
      </c>
      <c r="L8" s="76" t="s">
        <v>234</v>
      </c>
      <c r="M8" s="76" t="s">
        <v>319</v>
      </c>
      <c r="P8" s="75" t="s">
        <v>379</v>
      </c>
      <c r="Q8" s="88" t="s">
        <v>201</v>
      </c>
    </row>
    <row r="9" spans="1:19" ht="19" customHeight="1">
      <c r="G9" s="75" t="str">
        <f>'1.2 Carac. Geo- epi-demo'!Z$17</f>
        <v>11 a 15 años</v>
      </c>
      <c r="I9" s="75" t="s">
        <v>141</v>
      </c>
      <c r="L9" s="76" t="s">
        <v>235</v>
      </c>
      <c r="M9" s="76" t="s">
        <v>273</v>
      </c>
      <c r="P9" s="88" t="s">
        <v>373</v>
      </c>
      <c r="Q9" s="88" t="s">
        <v>382</v>
      </c>
    </row>
    <row r="10" spans="1:19" ht="19" customHeight="1">
      <c r="G10" s="75" t="str">
        <f>'1.2 Carac. Geo- epi-demo'!AA$17</f>
        <v>16 a 20 años</v>
      </c>
      <c r="L10" s="76" t="s">
        <v>236</v>
      </c>
      <c r="M10" s="76" t="s">
        <v>320</v>
      </c>
      <c r="P10" s="88" t="s">
        <v>380</v>
      </c>
    </row>
    <row r="11" spans="1:19" ht="19" customHeight="1">
      <c r="G11" s="75" t="str">
        <f>'1.2 Carac. Geo- epi-demo'!AB$17</f>
        <v>21 a 30 años</v>
      </c>
      <c r="L11" s="76" t="s">
        <v>237</v>
      </c>
      <c r="M11" s="76" t="s">
        <v>300</v>
      </c>
    </row>
    <row r="12" spans="1:19" ht="19" customHeight="1">
      <c r="G12" s="75" t="str">
        <f>'1.2 Carac. Geo- epi-demo'!AC$17</f>
        <v>30 a 40 años</v>
      </c>
      <c r="L12" s="76" t="s">
        <v>238</v>
      </c>
      <c r="M12" s="76" t="s">
        <v>297</v>
      </c>
    </row>
    <row r="13" spans="1:19" ht="19" customHeight="1">
      <c r="G13" s="75" t="str">
        <f>'1.2 Carac. Geo- epi-demo'!AD17</f>
        <v>Total población meta</v>
      </c>
      <c r="L13" s="76" t="s">
        <v>239</v>
      </c>
      <c r="M13" s="77"/>
    </row>
    <row r="14" spans="1:19" ht="19" customHeight="1">
      <c r="L14" s="76" t="s">
        <v>240</v>
      </c>
    </row>
    <row r="15" spans="1:19" ht="19" customHeight="1">
      <c r="L15" s="76" t="s">
        <v>241</v>
      </c>
    </row>
    <row r="16" spans="1:19" ht="19" customHeight="1">
      <c r="L16" s="76" t="s">
        <v>242</v>
      </c>
    </row>
    <row r="17" spans="12:12" ht="19" customHeight="1">
      <c r="L17" s="76" t="s">
        <v>243</v>
      </c>
    </row>
    <row r="18" spans="12:12" ht="19" customHeight="1">
      <c r="L18" s="76" t="s">
        <v>244</v>
      </c>
    </row>
    <row r="19" spans="12:12" ht="19" customHeight="1">
      <c r="L19" s="76" t="s">
        <v>245</v>
      </c>
    </row>
    <row r="20" spans="12:12" ht="19" customHeight="1">
      <c r="L20" s="76" t="s">
        <v>246</v>
      </c>
    </row>
    <row r="21" spans="12:12" ht="19" customHeight="1">
      <c r="L21" s="76" t="s">
        <v>247</v>
      </c>
    </row>
    <row r="22" spans="12:12" ht="19" customHeight="1">
      <c r="L22" s="76" t="s">
        <v>248</v>
      </c>
    </row>
    <row r="23" spans="12:12" ht="19" customHeight="1">
      <c r="L23" s="76" t="s">
        <v>249</v>
      </c>
    </row>
    <row r="24" spans="12:12" ht="19" customHeight="1">
      <c r="L24" s="76" t="s">
        <v>250</v>
      </c>
    </row>
    <row r="25" spans="12:12" ht="19" customHeight="1">
      <c r="L25" s="76" t="s">
        <v>251</v>
      </c>
    </row>
    <row r="26" spans="12:12" ht="19" customHeight="1">
      <c r="L26" s="76" t="s">
        <v>252</v>
      </c>
    </row>
    <row r="27" spans="12:12" ht="19" customHeight="1">
      <c r="L27" s="76" t="s">
        <v>253</v>
      </c>
    </row>
    <row r="28" spans="12:12" ht="19" customHeight="1">
      <c r="L28" s="76" t="s">
        <v>254</v>
      </c>
    </row>
    <row r="29" spans="12:12" ht="19" customHeight="1">
      <c r="L29" s="76" t="s">
        <v>255</v>
      </c>
    </row>
    <row r="30" spans="12:12" ht="19" customHeight="1">
      <c r="L30" s="76" t="s">
        <v>256</v>
      </c>
    </row>
    <row r="31" spans="12:12" ht="19" customHeight="1">
      <c r="L31" s="76" t="s">
        <v>231</v>
      </c>
    </row>
    <row r="32" spans="12:12" ht="19" customHeight="1">
      <c r="L32" s="76" t="s">
        <v>257</v>
      </c>
    </row>
    <row r="33" spans="12:12" ht="19" customHeight="1">
      <c r="L33" s="76" t="s">
        <v>258</v>
      </c>
    </row>
    <row r="34" spans="12:12" ht="19" customHeight="1">
      <c r="L34" s="76" t="s">
        <v>259</v>
      </c>
    </row>
    <row r="35" spans="12:12" ht="19" customHeight="1">
      <c r="L35" s="76" t="s">
        <v>260</v>
      </c>
    </row>
    <row r="36" spans="12:12" ht="19" customHeight="1">
      <c r="L36" s="76" t="s">
        <v>256</v>
      </c>
    </row>
    <row r="37" spans="12:12" ht="19" customHeight="1">
      <c r="L37" s="76" t="s">
        <v>261</v>
      </c>
    </row>
    <row r="38" spans="12:12" ht="19" customHeight="1">
      <c r="L38" s="76" t="s">
        <v>262</v>
      </c>
    </row>
    <row r="39" spans="12:12" ht="19" customHeight="1">
      <c r="L39" s="76" t="s">
        <v>263</v>
      </c>
    </row>
    <row r="40" spans="12:12" ht="19" customHeight="1">
      <c r="L40" s="76" t="s">
        <v>264</v>
      </c>
    </row>
    <row r="41" spans="12:12" ht="19" customHeight="1">
      <c r="L41" s="76" t="s">
        <v>265</v>
      </c>
    </row>
    <row r="42" spans="12:12" ht="19" customHeight="1">
      <c r="L42" s="76" t="s">
        <v>266</v>
      </c>
    </row>
    <row r="43" spans="12:12" ht="19" customHeight="1">
      <c r="L43" s="76" t="s">
        <v>267</v>
      </c>
    </row>
    <row r="44" spans="12:12" ht="19" customHeight="1">
      <c r="L44" s="76" t="s">
        <v>268</v>
      </c>
    </row>
    <row r="45" spans="12:12" ht="19" customHeight="1">
      <c r="L45" s="76" t="s">
        <v>269</v>
      </c>
    </row>
    <row r="46" spans="12:12" ht="19" customHeight="1">
      <c r="L46" s="76" t="s">
        <v>270</v>
      </c>
    </row>
    <row r="47" spans="12:12" ht="19" customHeight="1">
      <c r="L47" s="76" t="s">
        <v>271</v>
      </c>
    </row>
    <row r="48" spans="12:12" ht="19" customHeight="1">
      <c r="L48" s="76" t="s">
        <v>272</v>
      </c>
    </row>
    <row r="49" spans="12:12" ht="19" customHeight="1">
      <c r="L49" s="76" t="s">
        <v>273</v>
      </c>
    </row>
    <row r="50" spans="12:12" ht="19" customHeight="1">
      <c r="L50" s="76" t="s">
        <v>274</v>
      </c>
    </row>
    <row r="51" spans="12:12" ht="19" customHeight="1">
      <c r="L51" s="76" t="s">
        <v>275</v>
      </c>
    </row>
    <row r="52" spans="12:12" ht="19" customHeight="1">
      <c r="L52" s="76" t="s">
        <v>276</v>
      </c>
    </row>
    <row r="53" spans="12:12" ht="19" customHeight="1">
      <c r="L53" s="76" t="s">
        <v>277</v>
      </c>
    </row>
    <row r="54" spans="12:12" ht="19" customHeight="1">
      <c r="L54" s="76" t="s">
        <v>278</v>
      </c>
    </row>
    <row r="55" spans="12:12" ht="19" customHeight="1">
      <c r="L55" s="76" t="s">
        <v>279</v>
      </c>
    </row>
    <row r="56" spans="12:12" ht="19" customHeight="1">
      <c r="L56" s="76" t="s">
        <v>280</v>
      </c>
    </row>
    <row r="57" spans="12:12" ht="19" customHeight="1">
      <c r="L57" s="76" t="s">
        <v>281</v>
      </c>
    </row>
    <row r="58" spans="12:12" ht="19" customHeight="1">
      <c r="L58" s="76" t="s">
        <v>282</v>
      </c>
    </row>
    <row r="59" spans="12:12" ht="19" customHeight="1">
      <c r="L59" s="76" t="s">
        <v>283</v>
      </c>
    </row>
    <row r="60" spans="12:12" ht="19" customHeight="1">
      <c r="L60" s="76" t="s">
        <v>284</v>
      </c>
    </row>
    <row r="61" spans="12:12" ht="19" customHeight="1">
      <c r="L61" s="76" t="s">
        <v>285</v>
      </c>
    </row>
    <row r="62" spans="12:12" ht="19" customHeight="1">
      <c r="L62" s="76" t="s">
        <v>286</v>
      </c>
    </row>
    <row r="63" spans="12:12" ht="19" customHeight="1">
      <c r="L63" s="76" t="s">
        <v>287</v>
      </c>
    </row>
    <row r="64" spans="12:12" ht="19" customHeight="1">
      <c r="L64" s="76" t="s">
        <v>288</v>
      </c>
    </row>
    <row r="65" spans="12:12" ht="19" customHeight="1">
      <c r="L65" s="76" t="s">
        <v>289</v>
      </c>
    </row>
    <row r="66" spans="12:12" ht="19" customHeight="1">
      <c r="L66" s="76" t="s">
        <v>290</v>
      </c>
    </row>
    <row r="67" spans="12:12" ht="19" customHeight="1">
      <c r="L67" s="76" t="s">
        <v>281</v>
      </c>
    </row>
    <row r="68" spans="12:12" ht="19" customHeight="1">
      <c r="L68" s="76" t="s">
        <v>291</v>
      </c>
    </row>
    <row r="69" spans="12:12" ht="19" customHeight="1">
      <c r="L69" s="76" t="s">
        <v>292</v>
      </c>
    </row>
    <row r="70" spans="12:12" ht="19" customHeight="1">
      <c r="L70" s="76" t="s">
        <v>293</v>
      </c>
    </row>
    <row r="71" spans="12:12" ht="19" customHeight="1">
      <c r="L71" s="76" t="s">
        <v>294</v>
      </c>
    </row>
    <row r="72" spans="12:12" ht="19" customHeight="1">
      <c r="L72" s="76" t="s">
        <v>237</v>
      </c>
    </row>
    <row r="73" spans="12:12" ht="19" customHeight="1">
      <c r="L73" s="76" t="s">
        <v>295</v>
      </c>
    </row>
    <row r="74" spans="12:12" ht="19" customHeight="1">
      <c r="L74" s="76" t="s">
        <v>296</v>
      </c>
    </row>
    <row r="75" spans="12:12" ht="19" customHeight="1">
      <c r="L75" s="76" t="s">
        <v>297</v>
      </c>
    </row>
    <row r="76" spans="12:12" ht="19" customHeight="1">
      <c r="L76" s="76" t="s">
        <v>298</v>
      </c>
    </row>
    <row r="77" spans="12:12" ht="19" customHeight="1">
      <c r="L77" s="76" t="s">
        <v>299</v>
      </c>
    </row>
    <row r="78" spans="12:12" ht="19" customHeight="1">
      <c r="L78" s="76" t="s">
        <v>300</v>
      </c>
    </row>
    <row r="79" spans="12:12" ht="19" customHeight="1">
      <c r="L79" s="76" t="s">
        <v>301</v>
      </c>
    </row>
    <row r="80" spans="12:12" ht="19" customHeight="1">
      <c r="L80" s="76" t="s">
        <v>302</v>
      </c>
    </row>
    <row r="81" spans="12:12" ht="19" customHeight="1">
      <c r="L81" s="76" t="s">
        <v>303</v>
      </c>
    </row>
    <row r="82" spans="12:12" ht="19" customHeight="1">
      <c r="L82" s="76" t="s">
        <v>304</v>
      </c>
    </row>
    <row r="83" spans="12:12" ht="19" customHeight="1">
      <c r="L83" s="76" t="s">
        <v>305</v>
      </c>
    </row>
    <row r="84" spans="12:12" ht="19" customHeight="1">
      <c r="L84" s="76" t="s">
        <v>306</v>
      </c>
    </row>
    <row r="85" spans="12:12" ht="19" customHeight="1">
      <c r="L85" s="76" t="s">
        <v>307</v>
      </c>
    </row>
    <row r="86" spans="12:12" ht="19" customHeight="1">
      <c r="L86" s="76" t="s">
        <v>308</v>
      </c>
    </row>
    <row r="87" spans="12:12" ht="19" customHeight="1">
      <c r="L87" s="76" t="s">
        <v>309</v>
      </c>
    </row>
    <row r="88" spans="12:12" ht="19" customHeight="1">
      <c r="L88" s="76" t="s">
        <v>310</v>
      </c>
    </row>
    <row r="89" spans="12:12" ht="19" customHeight="1">
      <c r="L89" s="76" t="s">
        <v>291</v>
      </c>
    </row>
    <row r="90" spans="12:12" ht="19" customHeight="1">
      <c r="L90" s="76" t="s">
        <v>311</v>
      </c>
    </row>
    <row r="91" spans="12:12" ht="19" customHeight="1">
      <c r="L91" s="76" t="s">
        <v>280</v>
      </c>
    </row>
  </sheetData>
  <sortState xmlns:xlrd2="http://schemas.microsoft.com/office/spreadsheetml/2017/richdata2" ref="P2:P10">
    <sortCondition ref="P2:P10"/>
  </sortState>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2" tint="-0.14999847407452621"/>
  </sheetPr>
  <dimension ref="A1:Q47"/>
  <sheetViews>
    <sheetView topLeftCell="A27" zoomScale="106" zoomScaleNormal="72" workbookViewId="0">
      <selection activeCell="B5" sqref="B5"/>
    </sheetView>
  </sheetViews>
  <sheetFormatPr baseColWidth="10" defaultColWidth="0" defaultRowHeight="15.5" zeroHeight="1"/>
  <cols>
    <col min="1" max="12" width="10.6640625" style="1" customWidth="1"/>
    <col min="13" max="13" width="8.5" style="1" customWidth="1"/>
    <col min="14" max="17" width="10.6640625" style="1" customWidth="1"/>
    <col min="18" max="21" width="10.6640625" style="1" hidden="1" customWidth="1"/>
    <col min="22" max="16384" width="10.6640625" style="1" hidden="1"/>
  </cols>
  <sheetData>
    <row r="1" spans="2:16"/>
    <row r="2" spans="2:16"/>
    <row r="3" spans="2:16"/>
    <row r="4" spans="2:16" ht="31" customHeight="1">
      <c r="B4" s="331" t="s">
        <v>460</v>
      </c>
      <c r="C4" s="331"/>
      <c r="D4" s="331"/>
      <c r="E4" s="331"/>
      <c r="F4" s="331"/>
      <c r="G4" s="331"/>
      <c r="H4" s="331"/>
      <c r="I4" s="331"/>
      <c r="J4" s="331"/>
      <c r="K4" s="331"/>
      <c r="L4" s="331"/>
      <c r="M4" s="331"/>
      <c r="N4" s="331"/>
      <c r="O4" s="331"/>
      <c r="P4" s="331"/>
    </row>
    <row r="5" spans="2:16"/>
    <row r="6" spans="2:16"/>
    <row r="7" spans="2:16"/>
    <row r="8" spans="2:16" ht="24" customHeight="1">
      <c r="B8" s="3"/>
      <c r="C8" s="3"/>
      <c r="D8" s="3"/>
      <c r="E8" s="3"/>
      <c r="F8" s="3"/>
      <c r="G8" s="3"/>
      <c r="H8" s="3"/>
      <c r="I8" s="3"/>
      <c r="J8" s="3"/>
      <c r="K8" s="3"/>
      <c r="L8" s="3"/>
      <c r="M8" s="3"/>
      <c r="N8" s="3"/>
      <c r="O8" s="3"/>
      <c r="P8" s="3"/>
    </row>
    <row r="9" spans="2:16"/>
    <row r="10" spans="2:16"/>
    <row r="11" spans="2:16"/>
    <row r="12" spans="2:16"/>
    <row r="13" spans="2:16"/>
    <row r="14" spans="2:16"/>
    <row r="15" spans="2:16"/>
    <row r="16" spans="2:16"/>
    <row r="17"/>
    <row r="18"/>
    <row r="19"/>
    <row r="20"/>
    <row r="21"/>
    <row r="22"/>
    <row r="23"/>
    <row r="24"/>
    <row r="25"/>
    <row r="26"/>
    <row r="27"/>
    <row r="28"/>
    <row r="29"/>
    <row r="30"/>
    <row r="31"/>
    <row r="32"/>
    <row r="33"/>
    <row r="34"/>
    <row r="35"/>
    <row r="36"/>
    <row r="37"/>
    <row r="38"/>
    <row r="39"/>
    <row r="40"/>
    <row r="41"/>
    <row r="42"/>
    <row r="43"/>
    <row r="44"/>
    <row r="45"/>
    <row r="46"/>
    <row r="47"/>
  </sheetData>
  <sheetProtection algorithmName="SHA-512" hashValue="pbiH1nkcA7HvdZwRddLPW+uLUJkDxqtZNiJxT3NGvuFstDQgU1pSm9xel6bQlM+JXcMjqbJBmPSLZ6f2l1LZqg==" saltValue="XY7Qpru+s0vIxuWxSf5qgw==" spinCount="100000" sheet="1" formatCells="0" formatColumns="0" formatRows="0" insertColumns="0" insertRows="0" insertHyperlinks="0" deleteColumns="0" deleteRows="0" sort="0" autoFilter="0" pivotTables="0"/>
  <mergeCells count="1">
    <mergeCell ref="B4:P4"/>
  </mergeCells>
  <pageMargins left="0.511811024" right="0.511811024" top="0.78740157499999996" bottom="0.78740157499999996" header="0.31496062000000002" footer="0.31496062000000002"/>
  <pageSetup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338AB-7FD2-1345-A217-2390DC5D7CEB}">
  <sheetPr>
    <tabColor rgb="FFB68CBE"/>
  </sheetPr>
  <dimension ref="A1:X80"/>
  <sheetViews>
    <sheetView showGridLines="0" zoomScale="109" zoomScaleNormal="100" workbookViewId="0">
      <selection activeCell="B26" sqref="B26:L46"/>
    </sheetView>
  </sheetViews>
  <sheetFormatPr baseColWidth="10" defaultColWidth="1.1640625" defaultRowHeight="19.25" customHeight="1"/>
  <cols>
    <col min="1" max="1" width="6.1640625" style="31" customWidth="1"/>
    <col min="2" max="14" width="10.5" style="31" customWidth="1"/>
    <col min="15" max="16" width="18.6640625" style="31" customWidth="1"/>
    <col min="17" max="17" width="25" style="31" customWidth="1"/>
    <col min="18" max="18" width="13.5" style="31" customWidth="1"/>
    <col min="19" max="20" width="11.1640625" style="31" customWidth="1"/>
    <col min="21" max="22" width="14.1640625" style="31" customWidth="1"/>
    <col min="23" max="24" width="23.33203125" style="31" customWidth="1"/>
    <col min="25" max="25" width="3.5" style="31" customWidth="1"/>
    <col min="26" max="26" width="2" style="31" customWidth="1"/>
    <col min="27" max="16379" width="1.1640625" style="31"/>
    <col min="16380" max="16380" width="1.1640625" style="31" customWidth="1"/>
    <col min="16381" max="16384" width="1.1640625" style="31"/>
  </cols>
  <sheetData>
    <row r="1" spans="1:24" ht="19" customHeight="1">
      <c r="A1" s="31" t="s">
        <v>15</v>
      </c>
    </row>
    <row r="2" spans="1:24" ht="19" customHeight="1"/>
    <row r="3" spans="1:24" ht="19" customHeight="1"/>
    <row r="4" spans="1:24" ht="19" customHeight="1"/>
    <row r="5" spans="1:24" ht="19" customHeight="1"/>
    <row r="6" spans="1:24" ht="19" customHeight="1">
      <c r="B6" s="331" t="s">
        <v>206</v>
      </c>
      <c r="C6" s="331"/>
      <c r="D6" s="331"/>
      <c r="E6" s="331"/>
      <c r="F6" s="331"/>
      <c r="G6" s="331"/>
      <c r="H6" s="331"/>
      <c r="I6" s="331"/>
      <c r="J6" s="331"/>
      <c r="K6" s="331"/>
      <c r="L6" s="331"/>
    </row>
    <row r="7" spans="1:24" ht="19" customHeight="1" thickBot="1">
      <c r="A7" s="37"/>
      <c r="B7" s="37"/>
      <c r="C7" s="37"/>
      <c r="D7" s="37"/>
      <c r="E7" s="37"/>
    </row>
    <row r="8" spans="1:24" ht="19" customHeight="1" thickBot="1">
      <c r="A8" s="34"/>
      <c r="B8" s="372" t="s">
        <v>170</v>
      </c>
      <c r="C8" s="373"/>
      <c r="D8" s="373"/>
      <c r="E8" s="373"/>
      <c r="F8" s="373"/>
      <c r="G8" s="373"/>
      <c r="H8" s="373"/>
      <c r="I8" s="373"/>
      <c r="J8" s="373"/>
      <c r="K8" s="373"/>
      <c r="L8" s="374"/>
      <c r="N8" s="332" t="s">
        <v>203</v>
      </c>
      <c r="O8" s="333"/>
      <c r="P8" s="333"/>
      <c r="Q8" s="333"/>
      <c r="R8" s="333"/>
      <c r="T8" s="332" t="s">
        <v>204</v>
      </c>
      <c r="U8" s="333"/>
      <c r="V8" s="333"/>
      <c r="W8" s="333"/>
      <c r="X8" s="333"/>
    </row>
    <row r="9" spans="1:24" ht="19" customHeight="1" thickBot="1">
      <c r="A9" s="34"/>
      <c r="B9" s="414"/>
      <c r="C9" s="414"/>
      <c r="D9" s="414"/>
      <c r="E9" s="414"/>
    </row>
    <row r="10" spans="1:24" ht="19" customHeight="1" thickBot="1">
      <c r="A10" s="34"/>
      <c r="B10" s="375" t="s">
        <v>359</v>
      </c>
      <c r="C10" s="376"/>
      <c r="D10" s="376"/>
      <c r="E10" s="376"/>
      <c r="F10" s="376"/>
      <c r="G10" s="376"/>
      <c r="H10" s="376"/>
      <c r="I10" s="376"/>
      <c r="J10" s="376"/>
      <c r="K10" s="376"/>
      <c r="L10" s="377"/>
      <c r="M10" s="36"/>
      <c r="N10" s="41" t="s">
        <v>16</v>
      </c>
      <c r="O10" s="347" t="s">
        <v>154</v>
      </c>
      <c r="P10" s="348"/>
      <c r="Q10" s="349"/>
      <c r="R10" s="44" t="s">
        <v>63</v>
      </c>
      <c r="T10" s="41" t="s">
        <v>16</v>
      </c>
      <c r="U10" s="347" t="s">
        <v>73</v>
      </c>
      <c r="V10" s="348"/>
      <c r="W10" s="349"/>
      <c r="X10" s="44" t="s">
        <v>96</v>
      </c>
    </row>
    <row r="11" spans="1:24" ht="19" customHeight="1">
      <c r="A11" s="34"/>
      <c r="B11" s="378"/>
      <c r="C11" s="379"/>
      <c r="D11" s="379"/>
      <c r="E11" s="379"/>
      <c r="F11" s="379"/>
      <c r="G11" s="379"/>
      <c r="H11" s="379"/>
      <c r="I11" s="379"/>
      <c r="J11" s="379"/>
      <c r="K11" s="379"/>
      <c r="L11" s="380"/>
      <c r="M11" s="36"/>
      <c r="N11" s="43">
        <v>1</v>
      </c>
      <c r="O11" s="369" t="s">
        <v>437</v>
      </c>
      <c r="P11" s="370"/>
      <c r="Q11" s="371"/>
      <c r="R11" s="21" t="s">
        <v>46</v>
      </c>
      <c r="T11" s="42">
        <v>1</v>
      </c>
      <c r="U11" s="350" t="s">
        <v>61</v>
      </c>
      <c r="V11" s="351"/>
      <c r="W11" s="352"/>
      <c r="X11" s="46" t="s">
        <v>46</v>
      </c>
    </row>
    <row r="12" spans="1:24" ht="19" customHeight="1">
      <c r="A12" s="34"/>
      <c r="B12" s="378"/>
      <c r="C12" s="379"/>
      <c r="D12" s="379"/>
      <c r="E12" s="379"/>
      <c r="F12" s="379"/>
      <c r="G12" s="379"/>
      <c r="H12" s="379"/>
      <c r="I12" s="379"/>
      <c r="J12" s="379"/>
      <c r="K12" s="379"/>
      <c r="L12" s="380"/>
      <c r="M12" s="36"/>
      <c r="N12" s="43">
        <v>2</v>
      </c>
      <c r="O12" s="341" t="s">
        <v>436</v>
      </c>
      <c r="P12" s="342"/>
      <c r="Q12" s="343"/>
      <c r="R12" s="21" t="s">
        <v>46</v>
      </c>
      <c r="T12" s="43">
        <v>2</v>
      </c>
      <c r="U12" s="353" t="s">
        <v>97</v>
      </c>
      <c r="V12" s="354"/>
      <c r="W12" s="355"/>
      <c r="X12" s="47" t="s">
        <v>46</v>
      </c>
    </row>
    <row r="13" spans="1:24" ht="19" customHeight="1">
      <c r="A13" s="34"/>
      <c r="B13" s="378"/>
      <c r="C13" s="379"/>
      <c r="D13" s="379"/>
      <c r="E13" s="379"/>
      <c r="F13" s="379"/>
      <c r="G13" s="379"/>
      <c r="H13" s="379"/>
      <c r="I13" s="379"/>
      <c r="J13" s="379"/>
      <c r="K13" s="379"/>
      <c r="L13" s="380"/>
      <c r="M13" s="36"/>
      <c r="N13" s="43">
        <v>3</v>
      </c>
      <c r="O13" s="341" t="s">
        <v>62</v>
      </c>
      <c r="P13" s="342"/>
      <c r="Q13" s="343"/>
      <c r="R13" s="21" t="s">
        <v>46</v>
      </c>
      <c r="T13" s="43">
        <v>3</v>
      </c>
      <c r="U13" s="353" t="s">
        <v>103</v>
      </c>
      <c r="V13" s="354"/>
      <c r="W13" s="355"/>
      <c r="X13" s="47" t="s">
        <v>46</v>
      </c>
    </row>
    <row r="14" spans="1:24" ht="19" customHeight="1">
      <c r="A14" s="34"/>
      <c r="B14" s="378"/>
      <c r="C14" s="379"/>
      <c r="D14" s="379"/>
      <c r="E14" s="379"/>
      <c r="F14" s="379"/>
      <c r="G14" s="379"/>
      <c r="H14" s="379"/>
      <c r="I14" s="379"/>
      <c r="J14" s="379"/>
      <c r="K14" s="379"/>
      <c r="L14" s="380"/>
      <c r="M14" s="36"/>
      <c r="N14" s="43">
        <v>4</v>
      </c>
      <c r="O14" s="341" t="s">
        <v>67</v>
      </c>
      <c r="P14" s="342"/>
      <c r="Q14" s="343"/>
      <c r="R14" s="21" t="s">
        <v>46</v>
      </c>
      <c r="T14" s="43">
        <v>4</v>
      </c>
      <c r="U14" s="356" t="s">
        <v>137</v>
      </c>
      <c r="V14" s="357"/>
      <c r="W14" s="358"/>
      <c r="X14" s="48" t="s">
        <v>3</v>
      </c>
    </row>
    <row r="15" spans="1:24" ht="19" customHeight="1">
      <c r="A15" s="34"/>
      <c r="B15" s="378"/>
      <c r="C15" s="379"/>
      <c r="D15" s="379"/>
      <c r="E15" s="379"/>
      <c r="F15" s="379"/>
      <c r="G15" s="379"/>
      <c r="H15" s="379"/>
      <c r="I15" s="379"/>
      <c r="J15" s="379"/>
      <c r="K15" s="379"/>
      <c r="L15" s="380"/>
      <c r="M15" s="36"/>
      <c r="N15" s="43">
        <v>5</v>
      </c>
      <c r="O15" s="341" t="s">
        <v>194</v>
      </c>
      <c r="P15" s="342"/>
      <c r="Q15" s="343"/>
      <c r="R15" s="21" t="s">
        <v>46</v>
      </c>
      <c r="T15" s="43">
        <v>5</v>
      </c>
      <c r="U15" s="356" t="s">
        <v>65</v>
      </c>
      <c r="V15" s="357"/>
      <c r="W15" s="358"/>
      <c r="X15" s="48" t="s">
        <v>46</v>
      </c>
    </row>
    <row r="16" spans="1:24" ht="19" customHeight="1">
      <c r="A16" s="34"/>
      <c r="B16" s="378"/>
      <c r="C16" s="379"/>
      <c r="D16" s="379"/>
      <c r="E16" s="379"/>
      <c r="F16" s="379"/>
      <c r="G16" s="379"/>
      <c r="H16" s="379"/>
      <c r="I16" s="379"/>
      <c r="J16" s="379"/>
      <c r="K16" s="379"/>
      <c r="L16" s="380"/>
      <c r="M16" s="36"/>
      <c r="N16" s="43">
        <v>6</v>
      </c>
      <c r="O16" s="341" t="s">
        <v>342</v>
      </c>
      <c r="P16" s="342"/>
      <c r="Q16" s="343"/>
      <c r="R16" s="21" t="s">
        <v>46</v>
      </c>
      <c r="T16" s="43">
        <v>6</v>
      </c>
      <c r="U16" s="353" t="s">
        <v>90</v>
      </c>
      <c r="V16" s="354"/>
      <c r="W16" s="355"/>
      <c r="X16" s="47" t="s">
        <v>46</v>
      </c>
    </row>
    <row r="17" spans="1:24" ht="19" customHeight="1" thickBot="1">
      <c r="A17" s="34"/>
      <c r="B17" s="381"/>
      <c r="C17" s="382"/>
      <c r="D17" s="382"/>
      <c r="E17" s="382"/>
      <c r="F17" s="382"/>
      <c r="G17" s="382"/>
      <c r="H17" s="382"/>
      <c r="I17" s="382"/>
      <c r="J17" s="382"/>
      <c r="K17" s="382"/>
      <c r="L17" s="383"/>
      <c r="M17" s="36"/>
      <c r="N17" s="43">
        <v>7</v>
      </c>
      <c r="O17" s="341" t="s">
        <v>438</v>
      </c>
      <c r="P17" s="342"/>
      <c r="Q17" s="343"/>
      <c r="R17" s="21" t="s">
        <v>46</v>
      </c>
      <c r="T17" s="43">
        <v>7</v>
      </c>
      <c r="U17" s="356" t="s">
        <v>198</v>
      </c>
      <c r="V17" s="357"/>
      <c r="W17" s="358"/>
      <c r="X17" s="48" t="s">
        <v>46</v>
      </c>
    </row>
    <row r="18" spans="1:24" ht="19" customHeight="1" thickBot="1">
      <c r="A18" s="34"/>
      <c r="B18" s="35"/>
      <c r="C18" s="35"/>
      <c r="D18" s="35"/>
      <c r="E18" s="35"/>
      <c r="L18" s="36"/>
      <c r="M18" s="36"/>
      <c r="N18" s="359">
        <v>8</v>
      </c>
      <c r="O18" s="361" t="s">
        <v>343</v>
      </c>
      <c r="P18" s="362"/>
      <c r="Q18" s="363"/>
      <c r="R18" s="367" t="s">
        <v>46</v>
      </c>
      <c r="T18" s="43">
        <v>8</v>
      </c>
      <c r="U18" s="353" t="s">
        <v>116</v>
      </c>
      <c r="V18" s="354"/>
      <c r="W18" s="355"/>
      <c r="X18" s="47" t="s">
        <v>46</v>
      </c>
    </row>
    <row r="19" spans="1:24" ht="19" customHeight="1" thickBot="1">
      <c r="A19" s="34"/>
      <c r="B19" s="372" t="s">
        <v>169</v>
      </c>
      <c r="C19" s="373"/>
      <c r="D19" s="373"/>
      <c r="E19" s="373"/>
      <c r="F19" s="373"/>
      <c r="G19" s="373"/>
      <c r="H19" s="373"/>
      <c r="I19" s="373"/>
      <c r="J19" s="373"/>
      <c r="K19" s="373"/>
      <c r="L19" s="374"/>
      <c r="N19" s="360"/>
      <c r="O19" s="364"/>
      <c r="P19" s="365"/>
      <c r="Q19" s="366"/>
      <c r="R19" s="368"/>
      <c r="T19" s="43">
        <v>9</v>
      </c>
      <c r="U19" s="353" t="s">
        <v>125</v>
      </c>
      <c r="V19" s="354"/>
      <c r="W19" s="355"/>
      <c r="X19" s="47" t="s">
        <v>3</v>
      </c>
    </row>
    <row r="20" spans="1:24" ht="19" customHeight="1" thickBot="1">
      <c r="A20" s="34"/>
      <c r="B20" s="414"/>
      <c r="C20" s="414"/>
      <c r="D20" s="414"/>
      <c r="E20" s="414"/>
      <c r="N20" s="43">
        <v>9</v>
      </c>
      <c r="O20" s="341" t="s">
        <v>98</v>
      </c>
      <c r="P20" s="342"/>
      <c r="Q20" s="343"/>
      <c r="R20" s="21" t="s">
        <v>46</v>
      </c>
      <c r="T20" s="345" t="str">
        <f>IF(X20&lt;100%, "Falta información", "Toda la información disponible")</f>
        <v>Toda la información disponible</v>
      </c>
      <c r="U20" s="346"/>
      <c r="V20" s="346"/>
      <c r="W20" s="346"/>
      <c r="X20" s="45">
        <f>COUNTA(X11:X19)/9</f>
        <v>1</v>
      </c>
    </row>
    <row r="21" spans="1:24" ht="19" customHeight="1">
      <c r="A21" s="34"/>
      <c r="B21" s="405" t="s">
        <v>350</v>
      </c>
      <c r="C21" s="406"/>
      <c r="D21" s="406"/>
      <c r="E21" s="406"/>
      <c r="F21" s="406"/>
      <c r="G21" s="406"/>
      <c r="H21" s="406"/>
      <c r="I21" s="406"/>
      <c r="J21" s="406"/>
      <c r="K21" s="406"/>
      <c r="L21" s="407"/>
      <c r="N21" s="43">
        <v>10</v>
      </c>
      <c r="O21" s="341" t="s">
        <v>195</v>
      </c>
      <c r="P21" s="342"/>
      <c r="Q21" s="343"/>
      <c r="R21" s="21" t="s">
        <v>46</v>
      </c>
    </row>
    <row r="22" spans="1:24" ht="19" customHeight="1">
      <c r="A22" s="34"/>
      <c r="B22" s="408"/>
      <c r="C22" s="409"/>
      <c r="D22" s="409"/>
      <c r="E22" s="409"/>
      <c r="F22" s="409"/>
      <c r="G22" s="409"/>
      <c r="H22" s="409"/>
      <c r="I22" s="409"/>
      <c r="J22" s="409"/>
      <c r="K22" s="409"/>
      <c r="L22" s="410"/>
      <c r="N22" s="43">
        <v>11</v>
      </c>
      <c r="O22" s="341" t="s">
        <v>99</v>
      </c>
      <c r="P22" s="342"/>
      <c r="Q22" s="343"/>
      <c r="R22" s="21" t="s">
        <v>46</v>
      </c>
    </row>
    <row r="23" spans="1:24" ht="19" customHeight="1">
      <c r="A23" s="34"/>
      <c r="B23" s="408"/>
      <c r="C23" s="409"/>
      <c r="D23" s="409"/>
      <c r="E23" s="409"/>
      <c r="F23" s="409"/>
      <c r="G23" s="409"/>
      <c r="H23" s="409"/>
      <c r="I23" s="409"/>
      <c r="J23" s="409"/>
      <c r="K23" s="409"/>
      <c r="L23" s="410"/>
      <c r="N23" s="43">
        <v>12</v>
      </c>
      <c r="O23" s="341" t="s">
        <v>100</v>
      </c>
      <c r="P23" s="342"/>
      <c r="Q23" s="343"/>
      <c r="R23" s="21" t="s">
        <v>46</v>
      </c>
    </row>
    <row r="24" spans="1:24" ht="19" customHeight="1" thickBot="1">
      <c r="A24" s="34"/>
      <c r="B24" s="411"/>
      <c r="C24" s="412"/>
      <c r="D24" s="412"/>
      <c r="E24" s="412"/>
      <c r="F24" s="412"/>
      <c r="G24" s="412"/>
      <c r="H24" s="412"/>
      <c r="I24" s="412"/>
      <c r="J24" s="412"/>
      <c r="K24" s="412"/>
      <c r="L24" s="413"/>
      <c r="N24" s="43">
        <v>13</v>
      </c>
      <c r="O24" s="341" t="s">
        <v>101</v>
      </c>
      <c r="P24" s="342"/>
      <c r="Q24" s="343"/>
      <c r="R24" s="21" t="s">
        <v>46</v>
      </c>
    </row>
    <row r="25" spans="1:24" ht="19" customHeight="1" thickBot="1">
      <c r="A25" s="34"/>
      <c r="B25" s="33"/>
      <c r="C25" s="32"/>
      <c r="D25" s="32"/>
      <c r="E25" s="32"/>
      <c r="F25" s="32"/>
      <c r="G25" s="32"/>
      <c r="H25" s="32"/>
      <c r="I25" s="32"/>
      <c r="J25" s="32"/>
      <c r="K25" s="32"/>
      <c r="L25" s="32"/>
      <c r="N25" s="43">
        <v>14</v>
      </c>
      <c r="O25" s="341" t="s">
        <v>439</v>
      </c>
      <c r="P25" s="342"/>
      <c r="Q25" s="343"/>
      <c r="R25" s="21" t="s">
        <v>46</v>
      </c>
    </row>
    <row r="26" spans="1:24" ht="19" customHeight="1">
      <c r="A26" s="34"/>
      <c r="B26" s="384" t="s">
        <v>360</v>
      </c>
      <c r="C26" s="385"/>
      <c r="D26" s="385"/>
      <c r="E26" s="385"/>
      <c r="F26" s="385"/>
      <c r="G26" s="385"/>
      <c r="H26" s="385"/>
      <c r="I26" s="385"/>
      <c r="J26" s="385"/>
      <c r="K26" s="385"/>
      <c r="L26" s="386"/>
      <c r="N26" s="43">
        <v>15</v>
      </c>
      <c r="O26" s="344" t="s">
        <v>344</v>
      </c>
      <c r="P26" s="344"/>
      <c r="Q26" s="344"/>
      <c r="R26" s="21" t="s">
        <v>46</v>
      </c>
    </row>
    <row r="27" spans="1:24" ht="19" customHeight="1">
      <c r="A27" s="34"/>
      <c r="B27" s="387"/>
      <c r="C27" s="388"/>
      <c r="D27" s="388"/>
      <c r="E27" s="388"/>
      <c r="F27" s="388"/>
      <c r="G27" s="388"/>
      <c r="H27" s="388"/>
      <c r="I27" s="388"/>
      <c r="J27" s="388"/>
      <c r="K27" s="388"/>
      <c r="L27" s="389"/>
      <c r="N27" s="43">
        <v>16</v>
      </c>
      <c r="O27" s="334" t="s">
        <v>108</v>
      </c>
      <c r="P27" s="335"/>
      <c r="Q27" s="336"/>
      <c r="R27" s="21" t="s">
        <v>46</v>
      </c>
    </row>
    <row r="28" spans="1:24" ht="19" customHeight="1">
      <c r="A28" s="34"/>
      <c r="B28" s="387"/>
      <c r="C28" s="388"/>
      <c r="D28" s="388"/>
      <c r="E28" s="388"/>
      <c r="F28" s="388"/>
      <c r="G28" s="388"/>
      <c r="H28" s="388"/>
      <c r="I28" s="388"/>
      <c r="J28" s="388"/>
      <c r="K28" s="388"/>
      <c r="L28" s="389"/>
      <c r="N28" s="43">
        <v>17</v>
      </c>
      <c r="O28" s="334" t="s">
        <v>102</v>
      </c>
      <c r="P28" s="335"/>
      <c r="Q28" s="336"/>
      <c r="R28" s="21" t="s">
        <v>46</v>
      </c>
    </row>
    <row r="29" spans="1:24" ht="19" customHeight="1">
      <c r="A29" s="34"/>
      <c r="B29" s="387"/>
      <c r="C29" s="388"/>
      <c r="D29" s="388"/>
      <c r="E29" s="388"/>
      <c r="F29" s="388"/>
      <c r="G29" s="388"/>
      <c r="H29" s="388"/>
      <c r="I29" s="388"/>
      <c r="J29" s="388"/>
      <c r="K29" s="388"/>
      <c r="L29" s="389"/>
      <c r="N29" s="43">
        <v>18</v>
      </c>
      <c r="O29" s="337" t="s">
        <v>106</v>
      </c>
      <c r="P29" s="337"/>
      <c r="Q29" s="337"/>
      <c r="R29" s="21" t="s">
        <v>46</v>
      </c>
    </row>
    <row r="30" spans="1:24" ht="19" customHeight="1">
      <c r="A30" s="34"/>
      <c r="B30" s="387"/>
      <c r="C30" s="388"/>
      <c r="D30" s="388"/>
      <c r="E30" s="388"/>
      <c r="F30" s="388"/>
      <c r="G30" s="388"/>
      <c r="H30" s="388"/>
      <c r="I30" s="388"/>
      <c r="J30" s="388"/>
      <c r="K30" s="388"/>
      <c r="L30" s="389"/>
      <c r="N30" s="43">
        <v>19</v>
      </c>
      <c r="O30" s="337" t="s">
        <v>107</v>
      </c>
      <c r="P30" s="337"/>
      <c r="Q30" s="337"/>
      <c r="R30" s="21" t="s">
        <v>46</v>
      </c>
    </row>
    <row r="31" spans="1:24" ht="19" customHeight="1">
      <c r="A31" s="34"/>
      <c r="B31" s="387"/>
      <c r="C31" s="388"/>
      <c r="D31" s="388"/>
      <c r="E31" s="388"/>
      <c r="F31" s="388"/>
      <c r="G31" s="388"/>
      <c r="H31" s="388"/>
      <c r="I31" s="388"/>
      <c r="J31" s="388"/>
      <c r="K31" s="388"/>
      <c r="L31" s="389"/>
      <c r="N31" s="43">
        <v>20</v>
      </c>
      <c r="O31" s="337" t="s">
        <v>106</v>
      </c>
      <c r="P31" s="337"/>
      <c r="Q31" s="337"/>
      <c r="R31" s="21" t="s">
        <v>46</v>
      </c>
    </row>
    <row r="32" spans="1:24" ht="19" customHeight="1">
      <c r="A32" s="34"/>
      <c r="B32" s="387"/>
      <c r="C32" s="388"/>
      <c r="D32" s="388"/>
      <c r="E32" s="388"/>
      <c r="F32" s="388"/>
      <c r="G32" s="388"/>
      <c r="H32" s="388"/>
      <c r="I32" s="388"/>
      <c r="J32" s="388"/>
      <c r="K32" s="388"/>
      <c r="L32" s="389"/>
      <c r="N32" s="43">
        <v>21</v>
      </c>
      <c r="O32" s="338" t="s">
        <v>440</v>
      </c>
      <c r="P32" s="339"/>
      <c r="Q32" s="340"/>
      <c r="R32" s="21" t="s">
        <v>46</v>
      </c>
    </row>
    <row r="33" spans="1:18" ht="19" customHeight="1">
      <c r="A33" s="34"/>
      <c r="B33" s="387"/>
      <c r="C33" s="388"/>
      <c r="D33" s="388"/>
      <c r="E33" s="388"/>
      <c r="F33" s="388"/>
      <c r="G33" s="388"/>
      <c r="H33" s="388"/>
      <c r="I33" s="388"/>
      <c r="J33" s="388"/>
      <c r="K33" s="388"/>
      <c r="L33" s="389"/>
      <c r="N33" s="43">
        <v>22</v>
      </c>
      <c r="O33" s="334" t="s">
        <v>196</v>
      </c>
      <c r="P33" s="335"/>
      <c r="Q33" s="336"/>
      <c r="R33" s="21" t="s">
        <v>46</v>
      </c>
    </row>
    <row r="34" spans="1:18" ht="19" customHeight="1">
      <c r="A34" s="34"/>
      <c r="B34" s="387"/>
      <c r="C34" s="388"/>
      <c r="D34" s="388"/>
      <c r="E34" s="388"/>
      <c r="F34" s="388"/>
      <c r="G34" s="388"/>
      <c r="H34" s="388"/>
      <c r="I34" s="388"/>
      <c r="J34" s="388"/>
      <c r="K34" s="388"/>
      <c r="L34" s="389"/>
      <c r="N34" s="43">
        <v>23</v>
      </c>
      <c r="O34" s="334" t="s">
        <v>109</v>
      </c>
      <c r="P34" s="335"/>
      <c r="Q34" s="336"/>
      <c r="R34" s="21" t="s">
        <v>46</v>
      </c>
    </row>
    <row r="35" spans="1:18" ht="19" customHeight="1">
      <c r="A35" s="34"/>
      <c r="B35" s="387"/>
      <c r="C35" s="388"/>
      <c r="D35" s="388"/>
      <c r="E35" s="388"/>
      <c r="F35" s="388"/>
      <c r="G35" s="388"/>
      <c r="H35" s="388"/>
      <c r="I35" s="388"/>
      <c r="J35" s="388"/>
      <c r="K35" s="388"/>
      <c r="L35" s="389"/>
      <c r="N35" s="43">
        <v>24</v>
      </c>
      <c r="O35" s="334" t="s">
        <v>197</v>
      </c>
      <c r="P35" s="335"/>
      <c r="Q35" s="336"/>
      <c r="R35" s="21" t="s">
        <v>46</v>
      </c>
    </row>
    <row r="36" spans="1:18" ht="19" customHeight="1">
      <c r="A36" s="34"/>
      <c r="B36" s="387"/>
      <c r="C36" s="388"/>
      <c r="D36" s="388"/>
      <c r="E36" s="388"/>
      <c r="F36" s="388"/>
      <c r="G36" s="388"/>
      <c r="H36" s="388"/>
      <c r="I36" s="388"/>
      <c r="J36" s="388"/>
      <c r="K36" s="388"/>
      <c r="L36" s="389"/>
      <c r="N36" s="43">
        <v>25</v>
      </c>
      <c r="O36" s="338" t="s">
        <v>199</v>
      </c>
      <c r="P36" s="339"/>
      <c r="Q36" s="340"/>
      <c r="R36" s="21" t="s">
        <v>46</v>
      </c>
    </row>
    <row r="37" spans="1:18" ht="19" customHeight="1">
      <c r="A37" s="34"/>
      <c r="B37" s="387"/>
      <c r="C37" s="388"/>
      <c r="D37" s="388"/>
      <c r="E37" s="388"/>
      <c r="F37" s="388"/>
      <c r="G37" s="388"/>
      <c r="H37" s="388"/>
      <c r="I37" s="388"/>
      <c r="J37" s="388"/>
      <c r="K37" s="388"/>
      <c r="L37" s="389"/>
      <c r="N37" s="43">
        <v>26</v>
      </c>
      <c r="O37" s="334" t="s">
        <v>219</v>
      </c>
      <c r="P37" s="335"/>
      <c r="Q37" s="336"/>
      <c r="R37" s="21" t="s">
        <v>46</v>
      </c>
    </row>
    <row r="38" spans="1:18" ht="19" customHeight="1" thickBot="1">
      <c r="A38" s="34"/>
      <c r="B38" s="387"/>
      <c r="C38" s="388"/>
      <c r="D38" s="388"/>
      <c r="E38" s="388"/>
      <c r="F38" s="388"/>
      <c r="G38" s="388"/>
      <c r="H38" s="388"/>
      <c r="I38" s="388"/>
      <c r="J38" s="388"/>
      <c r="K38" s="388"/>
      <c r="L38" s="389"/>
      <c r="N38" s="43">
        <v>27</v>
      </c>
      <c r="O38" s="334" t="s">
        <v>119</v>
      </c>
      <c r="P38" s="335"/>
      <c r="Q38" s="336"/>
      <c r="R38" s="21" t="s">
        <v>46</v>
      </c>
    </row>
    <row r="39" spans="1:18" ht="19" customHeight="1" thickBot="1">
      <c r="A39" s="34"/>
      <c r="B39" s="387"/>
      <c r="C39" s="388"/>
      <c r="D39" s="388"/>
      <c r="E39" s="388"/>
      <c r="F39" s="388"/>
      <c r="G39" s="388"/>
      <c r="H39" s="388"/>
      <c r="I39" s="388"/>
      <c r="J39" s="388"/>
      <c r="K39" s="388"/>
      <c r="L39" s="389"/>
      <c r="N39" s="345" t="str">
        <f>IF(R39&lt;100%, "Falta información por completar", "Listo para empezar")</f>
        <v>Listo para empezar</v>
      </c>
      <c r="O39" s="346"/>
      <c r="P39" s="346"/>
      <c r="Q39" s="346"/>
      <c r="R39" s="45">
        <f>COUNTA(R11:R38)/27</f>
        <v>1</v>
      </c>
    </row>
    <row r="40" spans="1:18" ht="19" customHeight="1">
      <c r="A40" s="34"/>
      <c r="B40" s="387"/>
      <c r="C40" s="388"/>
      <c r="D40" s="388"/>
      <c r="E40" s="388"/>
      <c r="F40" s="388"/>
      <c r="G40" s="388"/>
      <c r="H40" s="388"/>
      <c r="I40" s="388"/>
      <c r="J40" s="388"/>
      <c r="K40" s="388"/>
      <c r="L40" s="389"/>
    </row>
    <row r="41" spans="1:18" ht="19" customHeight="1">
      <c r="A41" s="34"/>
      <c r="B41" s="387"/>
      <c r="C41" s="388"/>
      <c r="D41" s="388"/>
      <c r="E41" s="388"/>
      <c r="F41" s="388"/>
      <c r="G41" s="388"/>
      <c r="H41" s="388"/>
      <c r="I41" s="388"/>
      <c r="J41" s="388"/>
      <c r="K41" s="388"/>
      <c r="L41" s="389"/>
    </row>
    <row r="42" spans="1:18" ht="19" customHeight="1">
      <c r="A42" s="34"/>
      <c r="B42" s="387"/>
      <c r="C42" s="388"/>
      <c r="D42" s="388"/>
      <c r="E42" s="388"/>
      <c r="F42" s="388"/>
      <c r="G42" s="388"/>
      <c r="H42" s="388"/>
      <c r="I42" s="388"/>
      <c r="J42" s="388"/>
      <c r="K42" s="388"/>
      <c r="L42" s="389"/>
    </row>
    <row r="43" spans="1:18" ht="19" customHeight="1">
      <c r="A43" s="34"/>
      <c r="B43" s="387"/>
      <c r="C43" s="388"/>
      <c r="D43" s="388"/>
      <c r="E43" s="388"/>
      <c r="F43" s="388"/>
      <c r="G43" s="388"/>
      <c r="H43" s="388"/>
      <c r="I43" s="388"/>
      <c r="J43" s="388"/>
      <c r="K43" s="388"/>
      <c r="L43" s="389"/>
    </row>
    <row r="44" spans="1:18" ht="19" customHeight="1">
      <c r="A44" s="34"/>
      <c r="B44" s="387"/>
      <c r="C44" s="388"/>
      <c r="D44" s="388"/>
      <c r="E44" s="388"/>
      <c r="F44" s="388"/>
      <c r="G44" s="388"/>
      <c r="H44" s="388"/>
      <c r="I44" s="388"/>
      <c r="J44" s="388"/>
      <c r="K44" s="388"/>
      <c r="L44" s="389"/>
    </row>
    <row r="45" spans="1:18" ht="19" customHeight="1">
      <c r="A45" s="34"/>
      <c r="B45" s="387"/>
      <c r="C45" s="388"/>
      <c r="D45" s="388"/>
      <c r="E45" s="388"/>
      <c r="F45" s="388"/>
      <c r="G45" s="388"/>
      <c r="H45" s="388"/>
      <c r="I45" s="388"/>
      <c r="J45" s="388"/>
      <c r="K45" s="388"/>
      <c r="L45" s="389"/>
    </row>
    <row r="46" spans="1:18" ht="19" customHeight="1" thickBot="1">
      <c r="A46" s="34"/>
      <c r="B46" s="390"/>
      <c r="C46" s="391"/>
      <c r="D46" s="391"/>
      <c r="E46" s="391"/>
      <c r="F46" s="391"/>
      <c r="G46" s="391"/>
      <c r="H46" s="391"/>
      <c r="I46" s="391"/>
      <c r="J46" s="391"/>
      <c r="K46" s="391"/>
      <c r="L46" s="392"/>
    </row>
    <row r="47" spans="1:18" ht="19" customHeight="1" thickBot="1">
      <c r="A47" s="34"/>
      <c r="B47" s="33"/>
      <c r="C47" s="32"/>
      <c r="D47" s="32"/>
      <c r="E47" s="32"/>
      <c r="F47" s="32"/>
      <c r="G47" s="32"/>
      <c r="H47" s="32"/>
      <c r="I47" s="32"/>
      <c r="J47" s="32"/>
      <c r="K47" s="32"/>
      <c r="L47" s="32"/>
    </row>
    <row r="48" spans="1:18" ht="19" customHeight="1">
      <c r="A48" s="34"/>
      <c r="B48" s="384" t="s">
        <v>435</v>
      </c>
      <c r="C48" s="385"/>
      <c r="D48" s="385"/>
      <c r="E48" s="385"/>
      <c r="F48" s="385"/>
      <c r="G48" s="385"/>
      <c r="H48" s="385"/>
      <c r="I48" s="385"/>
      <c r="J48" s="385"/>
      <c r="K48" s="385"/>
      <c r="L48" s="386"/>
    </row>
    <row r="49" spans="1:12" ht="19" customHeight="1">
      <c r="A49" s="34"/>
      <c r="B49" s="387"/>
      <c r="C49" s="388"/>
      <c r="D49" s="388"/>
      <c r="E49" s="388"/>
      <c r="F49" s="388"/>
      <c r="G49" s="388"/>
      <c r="H49" s="388"/>
      <c r="I49" s="388"/>
      <c r="J49" s="388"/>
      <c r="K49" s="388"/>
      <c r="L49" s="389"/>
    </row>
    <row r="50" spans="1:12" ht="19" customHeight="1">
      <c r="A50" s="34"/>
      <c r="B50" s="387"/>
      <c r="C50" s="388"/>
      <c r="D50" s="388"/>
      <c r="E50" s="388"/>
      <c r="F50" s="388"/>
      <c r="G50" s="388"/>
      <c r="H50" s="388"/>
      <c r="I50" s="388"/>
      <c r="J50" s="388"/>
      <c r="K50" s="388"/>
      <c r="L50" s="389"/>
    </row>
    <row r="51" spans="1:12" ht="19" customHeight="1">
      <c r="A51" s="34"/>
      <c r="B51" s="387"/>
      <c r="C51" s="388"/>
      <c r="D51" s="388"/>
      <c r="E51" s="388"/>
      <c r="F51" s="388"/>
      <c r="G51" s="388"/>
      <c r="H51" s="388"/>
      <c r="I51" s="388"/>
      <c r="J51" s="388"/>
      <c r="K51" s="388"/>
      <c r="L51" s="389"/>
    </row>
    <row r="52" spans="1:12" ht="19" customHeight="1">
      <c r="A52" s="34"/>
      <c r="B52" s="387"/>
      <c r="C52" s="388"/>
      <c r="D52" s="388"/>
      <c r="E52" s="388"/>
      <c r="F52" s="388"/>
      <c r="G52" s="388"/>
      <c r="H52" s="388"/>
      <c r="I52" s="388"/>
      <c r="J52" s="388"/>
      <c r="K52" s="388"/>
      <c r="L52" s="389"/>
    </row>
    <row r="53" spans="1:12" ht="19" customHeight="1">
      <c r="A53" s="34"/>
      <c r="B53" s="387"/>
      <c r="C53" s="388"/>
      <c r="D53" s="388"/>
      <c r="E53" s="388"/>
      <c r="F53" s="388"/>
      <c r="G53" s="388"/>
      <c r="H53" s="388"/>
      <c r="I53" s="388"/>
      <c r="J53" s="388"/>
      <c r="K53" s="388"/>
      <c r="L53" s="389"/>
    </row>
    <row r="54" spans="1:12" ht="19" customHeight="1">
      <c r="A54" s="34"/>
      <c r="B54" s="387"/>
      <c r="C54" s="388"/>
      <c r="D54" s="388"/>
      <c r="E54" s="388"/>
      <c r="F54" s="388"/>
      <c r="G54" s="388"/>
      <c r="H54" s="388"/>
      <c r="I54" s="388"/>
      <c r="J54" s="388"/>
      <c r="K54" s="388"/>
      <c r="L54" s="389"/>
    </row>
    <row r="55" spans="1:12" ht="19" customHeight="1">
      <c r="A55" s="34"/>
      <c r="B55" s="387"/>
      <c r="C55" s="388"/>
      <c r="D55" s="388"/>
      <c r="E55" s="388"/>
      <c r="F55" s="388"/>
      <c r="G55" s="388"/>
      <c r="H55" s="388"/>
      <c r="I55" s="388"/>
      <c r="J55" s="388"/>
      <c r="K55" s="388"/>
      <c r="L55" s="389"/>
    </row>
    <row r="56" spans="1:12" ht="19" customHeight="1">
      <c r="A56" s="34"/>
      <c r="B56" s="387"/>
      <c r="C56" s="388"/>
      <c r="D56" s="388"/>
      <c r="E56" s="388"/>
      <c r="F56" s="388"/>
      <c r="G56" s="388"/>
      <c r="H56" s="388"/>
      <c r="I56" s="388"/>
      <c r="J56" s="388"/>
      <c r="K56" s="388"/>
      <c r="L56" s="389"/>
    </row>
    <row r="57" spans="1:12" ht="19" customHeight="1" thickBot="1">
      <c r="A57" s="34"/>
      <c r="B57" s="390"/>
      <c r="C57" s="391"/>
      <c r="D57" s="391"/>
      <c r="E57" s="391"/>
      <c r="F57" s="391"/>
      <c r="G57" s="391"/>
      <c r="H57" s="391"/>
      <c r="I57" s="391"/>
      <c r="J57" s="391"/>
      <c r="K57" s="391"/>
      <c r="L57" s="392"/>
    </row>
    <row r="58" spans="1:12" ht="19" customHeight="1" thickBot="1">
      <c r="A58" s="34"/>
      <c r="B58" s="33"/>
      <c r="C58" s="32"/>
      <c r="D58" s="32"/>
      <c r="E58" s="32"/>
      <c r="F58" s="32"/>
      <c r="G58" s="32"/>
      <c r="H58" s="32"/>
      <c r="I58" s="32"/>
      <c r="J58" s="32"/>
      <c r="K58" s="32"/>
      <c r="L58" s="32"/>
    </row>
    <row r="59" spans="1:12" ht="19" customHeight="1">
      <c r="A59" s="34"/>
      <c r="B59" s="396" t="s">
        <v>351</v>
      </c>
      <c r="C59" s="397"/>
      <c r="D59" s="397"/>
      <c r="E59" s="397"/>
      <c r="F59" s="397"/>
      <c r="G59" s="397"/>
      <c r="H59" s="397"/>
      <c r="I59" s="397"/>
      <c r="J59" s="397"/>
      <c r="K59" s="397"/>
      <c r="L59" s="398"/>
    </row>
    <row r="60" spans="1:12" ht="19" customHeight="1">
      <c r="A60" s="34"/>
      <c r="B60" s="399"/>
      <c r="C60" s="400"/>
      <c r="D60" s="400"/>
      <c r="E60" s="400"/>
      <c r="F60" s="400"/>
      <c r="G60" s="400"/>
      <c r="H60" s="400"/>
      <c r="I60" s="400"/>
      <c r="J60" s="400"/>
      <c r="K60" s="400"/>
      <c r="L60" s="401"/>
    </row>
    <row r="61" spans="1:12" ht="19" customHeight="1" thickBot="1">
      <c r="A61" s="34"/>
      <c r="B61" s="402"/>
      <c r="C61" s="403"/>
      <c r="D61" s="403"/>
      <c r="E61" s="403"/>
      <c r="F61" s="403"/>
      <c r="G61" s="403"/>
      <c r="H61" s="403"/>
      <c r="I61" s="403"/>
      <c r="J61" s="403"/>
      <c r="K61" s="403"/>
      <c r="L61" s="404"/>
    </row>
    <row r="62" spans="1:12" ht="19" customHeight="1" thickBot="1">
      <c r="A62" s="34"/>
      <c r="B62" s="33"/>
      <c r="C62" s="32"/>
      <c r="D62" s="32"/>
      <c r="E62" s="32"/>
      <c r="F62" s="32"/>
      <c r="G62" s="32"/>
      <c r="H62" s="32"/>
      <c r="I62" s="32"/>
      <c r="J62" s="32"/>
      <c r="K62" s="32"/>
      <c r="L62" s="32"/>
    </row>
    <row r="63" spans="1:12" ht="19" customHeight="1" thickBot="1">
      <c r="A63" s="34"/>
      <c r="B63" s="393" t="s">
        <v>358</v>
      </c>
      <c r="C63" s="394"/>
      <c r="D63" s="394"/>
      <c r="E63" s="394"/>
      <c r="F63" s="394"/>
      <c r="G63" s="394"/>
      <c r="H63" s="394"/>
      <c r="I63" s="394"/>
      <c r="J63" s="394"/>
      <c r="K63" s="394"/>
      <c r="L63" s="395"/>
    </row>
    <row r="64" spans="1:12" ht="19" customHeight="1" thickBot="1">
      <c r="A64" s="34"/>
      <c r="B64" s="33"/>
      <c r="C64" s="32"/>
      <c r="D64" s="32"/>
      <c r="E64" s="32"/>
      <c r="F64" s="32"/>
      <c r="G64" s="32"/>
      <c r="H64" s="32"/>
      <c r="I64" s="32"/>
      <c r="J64" s="32"/>
      <c r="K64" s="32"/>
      <c r="L64" s="32"/>
    </row>
    <row r="65" spans="1:12" ht="19" customHeight="1">
      <c r="A65" s="34"/>
      <c r="B65" s="405" t="s">
        <v>168</v>
      </c>
      <c r="C65" s="406"/>
      <c r="D65" s="406"/>
      <c r="E65" s="406"/>
      <c r="F65" s="406"/>
      <c r="G65" s="406"/>
      <c r="H65" s="406"/>
      <c r="I65" s="406"/>
      <c r="J65" s="406"/>
      <c r="K65" s="406"/>
      <c r="L65" s="407"/>
    </row>
    <row r="66" spans="1:12" ht="19" customHeight="1" thickBot="1">
      <c r="A66" s="34"/>
      <c r="B66" s="411"/>
      <c r="C66" s="412"/>
      <c r="D66" s="412"/>
      <c r="E66" s="412"/>
      <c r="F66" s="412"/>
      <c r="G66" s="412"/>
      <c r="H66" s="412"/>
      <c r="I66" s="412"/>
      <c r="J66" s="412"/>
      <c r="K66" s="412"/>
      <c r="L66" s="413"/>
    </row>
    <row r="67" spans="1:12" ht="19" customHeight="1" thickBot="1">
      <c r="A67" s="34"/>
      <c r="B67" s="33"/>
      <c r="C67" s="32"/>
      <c r="D67" s="32"/>
      <c r="E67" s="32"/>
      <c r="F67" s="32"/>
      <c r="G67" s="32"/>
      <c r="H67" s="32"/>
      <c r="I67" s="32"/>
      <c r="J67" s="32"/>
      <c r="K67" s="32"/>
      <c r="L67" s="32"/>
    </row>
    <row r="68" spans="1:12" ht="19" customHeight="1">
      <c r="A68" s="34"/>
      <c r="B68" s="396" t="s">
        <v>207</v>
      </c>
      <c r="C68" s="397"/>
      <c r="D68" s="397"/>
      <c r="E68" s="397"/>
      <c r="F68" s="397"/>
      <c r="G68" s="397"/>
      <c r="H68" s="397"/>
      <c r="I68" s="397"/>
      <c r="J68" s="397"/>
      <c r="K68" s="397"/>
      <c r="L68" s="398"/>
    </row>
    <row r="69" spans="1:12" ht="19" customHeight="1" thickBot="1">
      <c r="A69" s="34"/>
      <c r="B69" s="402"/>
      <c r="C69" s="403"/>
      <c r="D69" s="403"/>
      <c r="E69" s="403"/>
      <c r="F69" s="403"/>
      <c r="G69" s="403"/>
      <c r="H69" s="403"/>
      <c r="I69" s="403"/>
      <c r="J69" s="403"/>
      <c r="K69" s="403"/>
      <c r="L69" s="404"/>
    </row>
    <row r="70" spans="1:12" ht="19" customHeight="1" thickBot="1">
      <c r="A70" s="34"/>
      <c r="B70" s="33"/>
      <c r="C70" s="32"/>
      <c r="D70" s="32"/>
      <c r="E70" s="32"/>
      <c r="F70" s="32"/>
      <c r="G70" s="32"/>
      <c r="H70" s="32"/>
      <c r="I70" s="32"/>
      <c r="J70" s="32"/>
      <c r="K70" s="32"/>
      <c r="L70" s="32"/>
    </row>
    <row r="71" spans="1:12" ht="19" customHeight="1">
      <c r="A71" s="34"/>
      <c r="B71" s="396" t="s">
        <v>208</v>
      </c>
      <c r="C71" s="397"/>
      <c r="D71" s="397"/>
      <c r="E71" s="397"/>
      <c r="F71" s="397"/>
      <c r="G71" s="397"/>
      <c r="H71" s="397"/>
      <c r="I71" s="397"/>
      <c r="J71" s="397"/>
      <c r="K71" s="397"/>
      <c r="L71" s="398"/>
    </row>
    <row r="72" spans="1:12" ht="19" customHeight="1">
      <c r="B72" s="399"/>
      <c r="C72" s="400"/>
      <c r="D72" s="400"/>
      <c r="E72" s="400"/>
      <c r="F72" s="400"/>
      <c r="G72" s="400"/>
      <c r="H72" s="400"/>
      <c r="I72" s="400"/>
      <c r="J72" s="400"/>
      <c r="K72" s="400"/>
      <c r="L72" s="401"/>
    </row>
    <row r="73" spans="1:12" ht="19" customHeight="1" thickBot="1">
      <c r="B73" s="402"/>
      <c r="C73" s="403"/>
      <c r="D73" s="403"/>
      <c r="E73" s="403"/>
      <c r="F73" s="403"/>
      <c r="G73" s="403"/>
      <c r="H73" s="403"/>
      <c r="I73" s="403"/>
      <c r="J73" s="403"/>
      <c r="K73" s="403"/>
      <c r="L73" s="404"/>
    </row>
    <row r="74" spans="1:12" ht="19" customHeight="1" thickBot="1">
      <c r="B74" s="33"/>
      <c r="C74" s="32"/>
      <c r="D74" s="32"/>
      <c r="E74" s="32"/>
      <c r="F74" s="32"/>
      <c r="G74" s="32"/>
      <c r="H74" s="32"/>
      <c r="I74" s="32"/>
      <c r="J74" s="32"/>
      <c r="K74" s="32"/>
      <c r="L74" s="32"/>
    </row>
    <row r="75" spans="1:12" ht="19" customHeight="1">
      <c r="B75" s="384" t="s">
        <v>167</v>
      </c>
      <c r="C75" s="385"/>
      <c r="D75" s="385"/>
      <c r="E75" s="385"/>
      <c r="F75" s="385"/>
      <c r="G75" s="385"/>
      <c r="H75" s="385"/>
      <c r="I75" s="385"/>
      <c r="J75" s="385"/>
      <c r="K75" s="385"/>
      <c r="L75" s="386"/>
    </row>
    <row r="76" spans="1:12" ht="19" customHeight="1">
      <c r="B76" s="387"/>
      <c r="C76" s="388"/>
      <c r="D76" s="388"/>
      <c r="E76" s="388"/>
      <c r="F76" s="388"/>
      <c r="G76" s="388"/>
      <c r="H76" s="388"/>
      <c r="I76" s="388"/>
      <c r="J76" s="388"/>
      <c r="K76" s="388"/>
      <c r="L76" s="389"/>
    </row>
    <row r="77" spans="1:12" ht="19" customHeight="1">
      <c r="B77" s="387"/>
      <c r="C77" s="388"/>
      <c r="D77" s="388"/>
      <c r="E77" s="388"/>
      <c r="F77" s="388"/>
      <c r="G77" s="388"/>
      <c r="H77" s="388"/>
      <c r="I77" s="388"/>
      <c r="J77" s="388"/>
      <c r="K77" s="388"/>
      <c r="L77" s="389"/>
    </row>
    <row r="78" spans="1:12" ht="19" customHeight="1">
      <c r="B78" s="387"/>
      <c r="C78" s="388"/>
      <c r="D78" s="388"/>
      <c r="E78" s="388"/>
      <c r="F78" s="388"/>
      <c r="G78" s="388"/>
      <c r="H78" s="388"/>
      <c r="I78" s="388"/>
      <c r="J78" s="388"/>
      <c r="K78" s="388"/>
      <c r="L78" s="389"/>
    </row>
    <row r="79" spans="1:12" ht="19.25" customHeight="1">
      <c r="B79" s="387"/>
      <c r="C79" s="388"/>
      <c r="D79" s="388"/>
      <c r="E79" s="388"/>
      <c r="F79" s="388"/>
      <c r="G79" s="388"/>
      <c r="H79" s="388"/>
      <c r="I79" s="388"/>
      <c r="J79" s="388"/>
      <c r="K79" s="388"/>
      <c r="L79" s="389"/>
    </row>
    <row r="80" spans="1:12" ht="19.25" customHeight="1" thickBot="1">
      <c r="B80" s="390"/>
      <c r="C80" s="391"/>
      <c r="D80" s="391"/>
      <c r="E80" s="391"/>
      <c r="F80" s="391"/>
      <c r="G80" s="391"/>
      <c r="H80" s="391"/>
      <c r="I80" s="391"/>
      <c r="J80" s="391"/>
      <c r="K80" s="391"/>
      <c r="L80" s="392"/>
    </row>
  </sheetData>
  <sheetProtection algorithmName="SHA-512" hashValue="n7a/orz2meB85J/b+Q5G6oRHUbV/SAzSC+7e+pRDkWpmHWFXNdiV1Wm5OOISVQbCpK3HztrEnFo1PRkoXQh0WQ==" saltValue="LD8yDj7OqO84m0tAmKNIQA==" spinCount="100000" sheet="1" formatCells="0" formatColumns="0" formatRows="0" insertColumns="0" insertRows="0" insertHyperlinks="0" deleteColumns="0" deleteRows="0" sort="0" autoFilter="0" pivotTables="0"/>
  <mergeCells count="59">
    <mergeCell ref="B8:L8"/>
    <mergeCell ref="B6:L6"/>
    <mergeCell ref="B19:L19"/>
    <mergeCell ref="B10:L17"/>
    <mergeCell ref="B75:L80"/>
    <mergeCell ref="B26:L46"/>
    <mergeCell ref="B48:L57"/>
    <mergeCell ref="B63:L63"/>
    <mergeCell ref="B71:L73"/>
    <mergeCell ref="B59:L61"/>
    <mergeCell ref="B68:L69"/>
    <mergeCell ref="B21:L24"/>
    <mergeCell ref="B65:L66"/>
    <mergeCell ref="B9:E9"/>
    <mergeCell ref="B20:E20"/>
    <mergeCell ref="O16:Q16"/>
    <mergeCell ref="O10:Q10"/>
    <mergeCell ref="O11:Q11"/>
    <mergeCell ref="O12:Q12"/>
    <mergeCell ref="O13:Q13"/>
    <mergeCell ref="O14:Q14"/>
    <mergeCell ref="O15:Q15"/>
    <mergeCell ref="O17:Q17"/>
    <mergeCell ref="N18:N19"/>
    <mergeCell ref="O18:Q19"/>
    <mergeCell ref="R18:R19"/>
    <mergeCell ref="O20:Q20"/>
    <mergeCell ref="N39:Q39"/>
    <mergeCell ref="N8:R8"/>
    <mergeCell ref="U10:W10"/>
    <mergeCell ref="U11:W11"/>
    <mergeCell ref="U12:W12"/>
    <mergeCell ref="U13:W13"/>
    <mergeCell ref="U14:W14"/>
    <mergeCell ref="U15:W15"/>
    <mergeCell ref="U16:W16"/>
    <mergeCell ref="U17:W17"/>
    <mergeCell ref="U18:W18"/>
    <mergeCell ref="U19:W19"/>
    <mergeCell ref="O35:Q35"/>
    <mergeCell ref="O36:Q36"/>
    <mergeCell ref="O37:Q37"/>
    <mergeCell ref="T20:W20"/>
    <mergeCell ref="T8:X8"/>
    <mergeCell ref="O38:Q38"/>
    <mergeCell ref="O30:Q30"/>
    <mergeCell ref="O31:Q31"/>
    <mergeCell ref="O32:Q32"/>
    <mergeCell ref="O33:Q33"/>
    <mergeCell ref="O34:Q34"/>
    <mergeCell ref="O25:Q25"/>
    <mergeCell ref="O26:Q26"/>
    <mergeCell ref="O27:Q27"/>
    <mergeCell ref="O28:Q28"/>
    <mergeCell ref="O29:Q29"/>
    <mergeCell ref="O21:Q21"/>
    <mergeCell ref="O22:Q22"/>
    <mergeCell ref="O23:Q23"/>
    <mergeCell ref="O24:Q24"/>
  </mergeCells>
  <pageMargins left="0.7" right="0.7" top="0.75" bottom="0.75" header="0" footer="0"/>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F16BD-3D8A-FA45-AF80-3BE740A81664}">
  <sheetPr codeName="Sheet2">
    <tabColor rgb="FF19BEB9"/>
  </sheetPr>
  <dimension ref="B2:AA55"/>
  <sheetViews>
    <sheetView showGridLines="0" topLeftCell="A27" zoomScaleNormal="100" zoomScaleSheetLayoutView="55" workbookViewId="0">
      <selection sqref="A1:XFD1048576"/>
    </sheetView>
  </sheetViews>
  <sheetFormatPr baseColWidth="10" defaultColWidth="0.1640625" defaultRowHeight="19.25" customHeight="1"/>
  <cols>
    <col min="1" max="2" width="5.6640625" style="5" customWidth="1"/>
    <col min="3" max="5" width="11" style="5" customWidth="1"/>
    <col min="6" max="26" width="12" style="5" customWidth="1"/>
    <col min="27" max="27" width="7.6640625" style="5" customWidth="1"/>
    <col min="28" max="16384" width="0.1640625" style="5"/>
  </cols>
  <sheetData>
    <row r="2" spans="2:27" ht="19.25" customHeight="1" thickBot="1"/>
    <row r="3" spans="2:27" ht="19.25" customHeight="1" thickBot="1">
      <c r="B3" s="49"/>
      <c r="C3" s="50"/>
      <c r="D3" s="50"/>
      <c r="E3" s="50"/>
      <c r="F3" s="50"/>
      <c r="G3" s="50"/>
      <c r="H3" s="50"/>
      <c r="I3" s="50"/>
      <c r="J3" s="50"/>
      <c r="K3" s="50"/>
      <c r="L3" s="50"/>
      <c r="M3" s="50"/>
      <c r="N3" s="50"/>
      <c r="O3" s="50"/>
      <c r="P3" s="50"/>
      <c r="Q3" s="50"/>
      <c r="R3" s="50"/>
      <c r="S3" s="50"/>
      <c r="T3" s="50"/>
      <c r="U3" s="50"/>
      <c r="V3" s="50"/>
      <c r="W3" s="50"/>
      <c r="X3" s="50"/>
      <c r="Y3" s="50"/>
      <c r="Z3" s="50"/>
      <c r="AA3" s="51"/>
    </row>
    <row r="4" spans="2:27" ht="19.25" customHeight="1">
      <c r="B4" s="52"/>
      <c r="C4" s="426" t="s">
        <v>123</v>
      </c>
      <c r="D4" s="427"/>
      <c r="E4" s="428"/>
      <c r="F4" s="53"/>
      <c r="G4" s="53"/>
      <c r="H4" s="53"/>
      <c r="I4" s="53"/>
      <c r="J4" s="53"/>
      <c r="K4" s="53"/>
      <c r="L4" s="53"/>
      <c r="M4" s="53"/>
      <c r="N4" s="53"/>
      <c r="O4" s="53"/>
      <c r="P4" s="53"/>
      <c r="Q4" s="53"/>
      <c r="R4" s="416" t="e">
        <f>#REF!</f>
        <v>#REF!</v>
      </c>
      <c r="S4" s="416"/>
      <c r="T4" s="416"/>
      <c r="U4" s="53"/>
      <c r="V4" s="53"/>
      <c r="W4" s="53"/>
      <c r="X4" s="53"/>
      <c r="Y4" s="53"/>
      <c r="Z4" s="53"/>
      <c r="AA4" s="54"/>
    </row>
    <row r="5" spans="2:27" ht="19.25" customHeight="1">
      <c r="B5" s="52"/>
      <c r="C5" s="429"/>
      <c r="D5" s="430"/>
      <c r="E5" s="431"/>
      <c r="F5" s="53"/>
      <c r="G5" s="53"/>
      <c r="H5" s="53"/>
      <c r="I5" s="53"/>
      <c r="J5" s="53"/>
      <c r="K5" s="53"/>
      <c r="L5" s="53"/>
      <c r="M5" s="53"/>
      <c r="N5" s="53"/>
      <c r="O5" s="53"/>
      <c r="P5" s="53"/>
      <c r="Q5" s="53"/>
      <c r="R5" s="418"/>
      <c r="S5" s="418"/>
      <c r="T5" s="418"/>
      <c r="U5" s="53"/>
      <c r="V5" s="53"/>
      <c r="W5" s="53"/>
      <c r="X5" s="53"/>
      <c r="Y5" s="53"/>
      <c r="Z5" s="53"/>
      <c r="AA5" s="54"/>
    </row>
    <row r="6" spans="2:27" ht="19.25" customHeight="1" thickBot="1">
      <c r="B6" s="52"/>
      <c r="C6" s="432"/>
      <c r="D6" s="433"/>
      <c r="E6" s="434"/>
      <c r="F6" s="53"/>
      <c r="G6" s="53"/>
      <c r="H6" s="53"/>
      <c r="I6" s="53"/>
      <c r="J6" s="53"/>
      <c r="K6" s="53"/>
      <c r="L6" s="53"/>
      <c r="M6" s="53"/>
      <c r="N6" s="53"/>
      <c r="O6" s="53"/>
      <c r="P6" s="53"/>
      <c r="Q6" s="53"/>
      <c r="R6" s="417" t="e">
        <f>#REF!</f>
        <v>#REF!</v>
      </c>
      <c r="S6" s="417"/>
      <c r="T6" s="417"/>
      <c r="U6" s="53"/>
      <c r="V6" s="53"/>
      <c r="W6" s="53"/>
      <c r="X6" s="53"/>
      <c r="Y6" s="53"/>
      <c r="Z6" s="53"/>
      <c r="AA6" s="54"/>
    </row>
    <row r="7" spans="2:27" ht="19.25" customHeight="1">
      <c r="B7" s="52"/>
      <c r="C7" s="53"/>
      <c r="D7" s="53"/>
      <c r="E7" s="53"/>
      <c r="F7" s="53"/>
      <c r="G7" s="53"/>
      <c r="H7" s="53"/>
      <c r="I7" s="53"/>
      <c r="J7" s="53"/>
      <c r="K7" s="53"/>
      <c r="L7" s="53"/>
      <c r="M7" s="53"/>
      <c r="N7" s="53"/>
      <c r="O7" s="53"/>
      <c r="P7" s="53"/>
      <c r="Q7" s="53"/>
      <c r="R7" s="417"/>
      <c r="S7" s="417"/>
      <c r="T7" s="417"/>
      <c r="U7" s="53"/>
      <c r="V7" s="53"/>
      <c r="W7" s="53"/>
      <c r="X7" s="53"/>
      <c r="Y7" s="53"/>
      <c r="Z7" s="53"/>
      <c r="AA7" s="54"/>
    </row>
    <row r="8" spans="2:27" ht="19.25" customHeight="1">
      <c r="B8" s="52"/>
      <c r="C8" s="53"/>
      <c r="D8" s="53"/>
      <c r="E8" s="53"/>
      <c r="F8" s="53"/>
      <c r="G8" s="53"/>
      <c r="H8" s="53"/>
      <c r="I8" s="53"/>
      <c r="J8" s="53"/>
      <c r="K8" s="53"/>
      <c r="L8" s="53"/>
      <c r="M8" s="53"/>
      <c r="N8" s="53"/>
      <c r="O8" s="53"/>
      <c r="P8" s="53"/>
      <c r="Q8" s="53"/>
      <c r="R8" s="417"/>
      <c r="S8" s="417"/>
      <c r="T8" s="417"/>
      <c r="U8" s="53"/>
      <c r="V8" s="53"/>
      <c r="W8" s="53"/>
      <c r="X8" s="53"/>
      <c r="Y8" s="53"/>
      <c r="Z8" s="53"/>
      <c r="AA8" s="54"/>
    </row>
    <row r="9" spans="2:27" ht="19.25" customHeight="1">
      <c r="B9" s="55"/>
      <c r="C9" s="435" t="s">
        <v>202</v>
      </c>
      <c r="D9" s="435"/>
      <c r="E9" s="435"/>
      <c r="F9" s="435"/>
      <c r="G9" s="435"/>
      <c r="H9" s="435"/>
      <c r="I9" s="56"/>
      <c r="J9" s="56"/>
      <c r="K9" s="56"/>
      <c r="L9" s="416" t="str">
        <f>'4.1 Estimacion metas'!B7</f>
        <v>4.1 Estimación de metas por tipo de vacuna</v>
      </c>
      <c r="M9" s="416"/>
      <c r="N9" s="416"/>
      <c r="O9" s="53"/>
      <c r="P9" s="53"/>
      <c r="Q9" s="53"/>
      <c r="R9" s="416" t="e">
        <f>#REF!</f>
        <v>#REF!</v>
      </c>
      <c r="S9" s="416"/>
      <c r="T9" s="416"/>
      <c r="U9" s="53"/>
      <c r="V9" s="53"/>
      <c r="W9" s="53"/>
      <c r="X9" s="53"/>
      <c r="Y9" s="53"/>
      <c r="Z9" s="53"/>
      <c r="AA9" s="54"/>
    </row>
    <row r="10" spans="2:27" ht="19.25" customHeight="1">
      <c r="B10" s="55"/>
      <c r="C10" s="435"/>
      <c r="D10" s="435"/>
      <c r="E10" s="435"/>
      <c r="F10" s="435"/>
      <c r="G10" s="435"/>
      <c r="H10" s="435"/>
      <c r="I10" s="53"/>
      <c r="J10" s="53"/>
      <c r="K10" s="53"/>
      <c r="L10" s="416"/>
      <c r="M10" s="416"/>
      <c r="N10" s="416"/>
      <c r="O10" s="53"/>
      <c r="P10" s="53"/>
      <c r="Q10" s="53"/>
      <c r="R10" s="418"/>
      <c r="S10" s="418"/>
      <c r="T10" s="418"/>
      <c r="U10" s="53"/>
      <c r="V10" s="53"/>
      <c r="W10" s="53"/>
      <c r="X10" s="53"/>
      <c r="Y10" s="53"/>
      <c r="Z10" s="53"/>
      <c r="AA10" s="54"/>
    </row>
    <row r="11" spans="2:27" ht="19.25" customHeight="1">
      <c r="B11" s="55"/>
      <c r="C11" s="435"/>
      <c r="D11" s="435"/>
      <c r="E11" s="435"/>
      <c r="F11" s="435"/>
      <c r="G11" s="435"/>
      <c r="H11" s="435"/>
      <c r="I11" s="53"/>
      <c r="J11" s="53"/>
      <c r="K11" s="53"/>
      <c r="L11" s="416" t="e">
        <f>#REF!</f>
        <v>#REF!</v>
      </c>
      <c r="M11" s="416"/>
      <c r="N11" s="416"/>
      <c r="O11" s="53"/>
      <c r="P11" s="53"/>
      <c r="Q11" s="53"/>
      <c r="R11" s="416" t="e">
        <f>#REF!</f>
        <v>#REF!</v>
      </c>
      <c r="S11" s="416"/>
      <c r="T11" s="416"/>
      <c r="U11" s="53"/>
      <c r="V11" s="53"/>
      <c r="W11" s="53"/>
      <c r="X11" s="53"/>
      <c r="Y11" s="53"/>
      <c r="Z11" s="53"/>
      <c r="AA11" s="54"/>
    </row>
    <row r="12" spans="2:27" ht="19.25" customHeight="1">
      <c r="B12" s="55"/>
      <c r="C12" s="53"/>
      <c r="D12" s="53"/>
      <c r="E12" s="53"/>
      <c r="F12" s="53"/>
      <c r="G12" s="53"/>
      <c r="H12" s="53"/>
      <c r="I12" s="57"/>
      <c r="J12" s="57"/>
      <c r="K12" s="57"/>
      <c r="L12" s="416"/>
      <c r="M12" s="416"/>
      <c r="N12" s="416"/>
      <c r="O12" s="53"/>
      <c r="P12" s="53"/>
      <c r="Q12" s="53"/>
      <c r="R12" s="418"/>
      <c r="S12" s="418"/>
      <c r="T12" s="418"/>
      <c r="U12" s="53"/>
      <c r="V12" s="53"/>
      <c r="W12" s="53"/>
      <c r="X12" s="53"/>
      <c r="Y12" s="53"/>
      <c r="Z12" s="53"/>
      <c r="AA12" s="54"/>
    </row>
    <row r="13" spans="2:27" ht="19.25" customHeight="1">
      <c r="B13" s="55"/>
      <c r="C13" s="53"/>
      <c r="D13" s="53"/>
      <c r="E13" s="53"/>
      <c r="F13" s="53"/>
      <c r="G13" s="53"/>
      <c r="H13" s="57"/>
      <c r="I13" s="53"/>
      <c r="J13" s="57"/>
      <c r="K13" s="57"/>
      <c r="L13" s="53"/>
      <c r="M13" s="53"/>
      <c r="N13" s="53"/>
      <c r="O13" s="53"/>
      <c r="P13" s="53"/>
      <c r="Q13" s="53"/>
      <c r="R13" s="417" t="e">
        <f>#REF!</f>
        <v>#REF!</v>
      </c>
      <c r="S13" s="417"/>
      <c r="T13" s="417"/>
      <c r="U13" s="53"/>
      <c r="V13" s="53"/>
      <c r="W13" s="53"/>
      <c r="X13" s="53"/>
      <c r="Y13" s="53"/>
      <c r="Z13" s="53"/>
      <c r="AA13" s="54"/>
    </row>
    <row r="14" spans="2:27" ht="19.25" customHeight="1">
      <c r="B14" s="55"/>
      <c r="C14" s="58"/>
      <c r="D14" s="57"/>
      <c r="E14" s="57"/>
      <c r="F14" s="53"/>
      <c r="G14" s="53"/>
      <c r="H14" s="57"/>
      <c r="I14" s="57"/>
      <c r="J14" s="57"/>
      <c r="K14" s="57"/>
      <c r="L14" s="53"/>
      <c r="M14" s="53"/>
      <c r="N14" s="53"/>
      <c r="O14" s="53"/>
      <c r="P14" s="53"/>
      <c r="Q14" s="53"/>
      <c r="R14" s="417"/>
      <c r="S14" s="417"/>
      <c r="T14" s="417"/>
      <c r="U14" s="53"/>
      <c r="V14" s="53"/>
      <c r="W14" s="53"/>
      <c r="X14" s="53"/>
      <c r="Y14" s="53"/>
      <c r="Z14" s="53"/>
      <c r="AA14" s="54"/>
    </row>
    <row r="15" spans="2:27" ht="19.25" customHeight="1">
      <c r="B15" s="52"/>
      <c r="C15" s="58"/>
      <c r="D15" s="57"/>
      <c r="E15" s="57"/>
      <c r="F15" s="53"/>
      <c r="G15" s="53"/>
      <c r="H15" s="53"/>
      <c r="I15" s="53"/>
      <c r="J15" s="53"/>
      <c r="K15" s="53"/>
      <c r="L15" s="53"/>
      <c r="M15" s="53"/>
      <c r="N15" s="53"/>
      <c r="O15" s="53"/>
      <c r="P15" s="53"/>
      <c r="Q15" s="53"/>
      <c r="R15" s="417"/>
      <c r="S15" s="417"/>
      <c r="T15" s="417"/>
      <c r="U15" s="53"/>
      <c r="V15" s="53"/>
      <c r="W15" s="53"/>
      <c r="X15" s="53"/>
      <c r="Y15" s="53"/>
      <c r="Z15" s="53"/>
      <c r="AA15" s="54"/>
    </row>
    <row r="16" spans="2:27" ht="19.25" customHeight="1">
      <c r="B16" s="52"/>
      <c r="C16" s="58"/>
      <c r="D16" s="57"/>
      <c r="E16" s="57"/>
      <c r="F16" s="53"/>
      <c r="G16" s="53"/>
      <c r="H16" s="59"/>
      <c r="I16" s="59"/>
      <c r="J16" s="53"/>
      <c r="K16" s="53"/>
      <c r="L16" s="53"/>
      <c r="M16" s="53"/>
      <c r="N16" s="53"/>
      <c r="O16" s="53"/>
      <c r="P16" s="53"/>
      <c r="Q16" s="53"/>
      <c r="R16" s="53"/>
      <c r="S16" s="53"/>
      <c r="T16" s="53"/>
      <c r="U16" s="53"/>
      <c r="V16" s="53"/>
      <c r="W16" s="53"/>
      <c r="X16" s="53"/>
      <c r="Y16" s="53"/>
      <c r="Z16" s="53"/>
      <c r="AA16" s="54"/>
    </row>
    <row r="17" spans="2:27" ht="19.25" customHeight="1">
      <c r="B17" s="52"/>
      <c r="C17" s="415" t="str">
        <f>'1.1 Contexto local'!B7</f>
        <v>1.1 Contexto del nivel local</v>
      </c>
      <c r="D17" s="415"/>
      <c r="E17" s="415"/>
      <c r="F17" s="59"/>
      <c r="G17" s="59"/>
      <c r="H17" s="59"/>
      <c r="I17" s="59"/>
      <c r="J17" s="53"/>
      <c r="K17" s="53"/>
      <c r="L17" s="53"/>
      <c r="M17" s="53"/>
      <c r="N17" s="53"/>
      <c r="O17" s="53"/>
      <c r="P17" s="53"/>
      <c r="Q17" s="53"/>
      <c r="R17" s="53"/>
      <c r="S17" s="53"/>
      <c r="T17" s="53"/>
      <c r="U17" s="53"/>
      <c r="V17" s="53"/>
      <c r="W17" s="53"/>
      <c r="X17" s="53"/>
      <c r="Y17" s="53"/>
      <c r="Z17" s="53"/>
      <c r="AA17" s="54"/>
    </row>
    <row r="18" spans="2:27" s="6" customFormat="1" ht="19.25" customHeight="1">
      <c r="B18" s="60"/>
      <c r="C18" s="415"/>
      <c r="D18" s="415"/>
      <c r="E18" s="415"/>
      <c r="F18" s="59"/>
      <c r="G18" s="59"/>
      <c r="H18" s="59"/>
      <c r="I18" s="59"/>
      <c r="J18" s="59"/>
      <c r="K18" s="59"/>
      <c r="L18" s="59"/>
      <c r="M18" s="59"/>
      <c r="N18" s="59"/>
      <c r="O18" s="59"/>
      <c r="P18" s="59"/>
      <c r="Q18" s="59"/>
      <c r="R18" s="59"/>
      <c r="S18" s="59"/>
      <c r="T18" s="59"/>
      <c r="U18" s="59"/>
      <c r="V18" s="59"/>
      <c r="W18" s="59"/>
      <c r="X18" s="59"/>
      <c r="Y18" s="53"/>
      <c r="Z18" s="53"/>
      <c r="AA18" s="54"/>
    </row>
    <row r="19" spans="2:27" s="6" customFormat="1" ht="19.25" customHeight="1">
      <c r="B19" s="60"/>
      <c r="C19" s="415" t="str">
        <f>'1.2 Carac. Geo- epi-demo'!B7</f>
        <v>1.2 Características geográficas y sociodemográficas</v>
      </c>
      <c r="D19" s="415"/>
      <c r="E19" s="415"/>
      <c r="F19" s="59"/>
      <c r="G19" s="59"/>
      <c r="H19" s="59"/>
      <c r="I19" s="59"/>
      <c r="J19" s="59"/>
      <c r="K19" s="59"/>
      <c r="L19" s="59"/>
      <c r="M19" s="59"/>
      <c r="N19" s="59"/>
      <c r="O19" s="59"/>
      <c r="P19" s="59"/>
      <c r="Q19" s="59"/>
      <c r="R19" s="59"/>
      <c r="S19" s="59"/>
      <c r="T19" s="59"/>
      <c r="U19" s="59"/>
      <c r="V19" s="59"/>
      <c r="W19" s="59"/>
      <c r="X19" s="59"/>
      <c r="Y19" s="53"/>
      <c r="Z19" s="53"/>
      <c r="AA19" s="54"/>
    </row>
    <row r="20" spans="2:27" s="6" customFormat="1" ht="19.25" customHeight="1">
      <c r="B20" s="60"/>
      <c r="C20" s="422"/>
      <c r="D20" s="422"/>
      <c r="E20" s="422"/>
      <c r="F20" s="59"/>
      <c r="G20" s="59"/>
      <c r="H20" s="59"/>
      <c r="I20" s="59"/>
      <c r="J20" s="59"/>
      <c r="K20" s="59"/>
      <c r="L20" s="59"/>
      <c r="M20" s="59"/>
      <c r="N20" s="59"/>
      <c r="O20" s="59"/>
      <c r="P20" s="59"/>
      <c r="Q20" s="59"/>
      <c r="R20" s="59"/>
      <c r="S20" s="59"/>
      <c r="T20" s="59"/>
      <c r="U20" s="59"/>
      <c r="V20" s="59"/>
      <c r="W20" s="59"/>
      <c r="X20" s="59"/>
      <c r="Y20" s="53"/>
      <c r="Z20" s="53"/>
      <c r="AA20" s="54"/>
    </row>
    <row r="21" spans="2:27" s="6" customFormat="1" ht="19.25" customHeight="1">
      <c r="B21" s="60"/>
      <c r="C21" s="417" t="str">
        <f>'1.3 Listado lugares'!B7</f>
        <v>1.3 Listado de lugares a intervenir, líderes comunitarios y socios estratégicos</v>
      </c>
      <c r="D21" s="417"/>
      <c r="E21" s="417"/>
      <c r="F21" s="59"/>
      <c r="G21" s="59"/>
      <c r="H21" s="59"/>
      <c r="I21" s="59"/>
      <c r="J21" s="59"/>
      <c r="K21" s="59"/>
      <c r="L21" s="59"/>
      <c r="M21" s="59"/>
      <c r="N21" s="59"/>
      <c r="O21" s="59"/>
      <c r="P21" s="59"/>
      <c r="Q21" s="59"/>
      <c r="R21" s="59"/>
      <c r="S21" s="59"/>
      <c r="T21" s="59"/>
      <c r="U21" s="59"/>
      <c r="V21" s="59"/>
      <c r="W21" s="59"/>
      <c r="X21" s="59"/>
      <c r="Y21" s="53"/>
      <c r="Z21" s="53"/>
      <c r="AA21" s="54"/>
    </row>
    <row r="22" spans="2:27" s="6" customFormat="1" ht="19.25" customHeight="1">
      <c r="B22" s="60"/>
      <c r="C22" s="417"/>
      <c r="D22" s="417"/>
      <c r="E22" s="417"/>
      <c r="F22" s="59"/>
      <c r="G22" s="59"/>
      <c r="H22" s="59"/>
      <c r="I22" s="59"/>
      <c r="J22" s="59"/>
      <c r="K22" s="59"/>
      <c r="L22" s="59"/>
      <c r="M22" s="59"/>
      <c r="N22" s="59"/>
      <c r="O22" s="59"/>
      <c r="P22" s="59"/>
      <c r="Q22" s="59"/>
      <c r="R22" s="59"/>
      <c r="S22" s="59"/>
      <c r="T22" s="59"/>
      <c r="U22" s="59"/>
      <c r="V22" s="415" t="e">
        <f>#REF!</f>
        <v>#REF!</v>
      </c>
      <c r="W22" s="415"/>
      <c r="X22" s="415"/>
      <c r="Y22" s="53"/>
      <c r="Z22" s="53"/>
      <c r="AA22" s="54"/>
    </row>
    <row r="23" spans="2:27" s="6" customFormat="1" ht="19.25" customHeight="1">
      <c r="B23" s="60"/>
      <c r="C23" s="417"/>
      <c r="D23" s="417"/>
      <c r="E23" s="417"/>
      <c r="F23" s="59"/>
      <c r="G23" s="59"/>
      <c r="H23" s="59"/>
      <c r="I23" s="59"/>
      <c r="J23" s="59"/>
      <c r="K23" s="59"/>
      <c r="L23" s="59"/>
      <c r="M23" s="59"/>
      <c r="N23" s="59"/>
      <c r="O23" s="59"/>
      <c r="P23" s="59"/>
      <c r="Q23" s="59"/>
      <c r="R23" s="59"/>
      <c r="S23" s="59"/>
      <c r="T23" s="59"/>
      <c r="U23" s="59"/>
      <c r="V23" s="415"/>
      <c r="W23" s="415"/>
      <c r="X23" s="415"/>
      <c r="Y23" s="53"/>
      <c r="Z23" s="53"/>
      <c r="AA23" s="54"/>
    </row>
    <row r="24" spans="2:27" s="6" customFormat="1" ht="19.25" customHeight="1">
      <c r="B24" s="60"/>
      <c r="C24" s="59"/>
      <c r="D24" s="59"/>
      <c r="E24" s="59"/>
      <c r="F24" s="59"/>
      <c r="G24" s="59"/>
      <c r="H24" s="59"/>
      <c r="I24" s="59"/>
      <c r="J24" s="59"/>
      <c r="K24" s="59"/>
      <c r="L24" s="59"/>
      <c r="M24" s="59"/>
      <c r="N24" s="59"/>
      <c r="O24" s="59"/>
      <c r="P24" s="59"/>
      <c r="Q24" s="59"/>
      <c r="R24" s="59"/>
      <c r="S24" s="59"/>
      <c r="T24" s="59"/>
      <c r="U24" s="59"/>
      <c r="V24" s="415" t="e">
        <f>#REF!</f>
        <v>#REF!</v>
      </c>
      <c r="W24" s="415"/>
      <c r="X24" s="415"/>
      <c r="Y24" s="53"/>
      <c r="Z24" s="53"/>
      <c r="AA24" s="54"/>
    </row>
    <row r="25" spans="2:27" s="6" customFormat="1" ht="19.25" customHeight="1">
      <c r="B25" s="60"/>
      <c r="C25" s="59"/>
      <c r="D25" s="59"/>
      <c r="E25" s="59"/>
      <c r="F25" s="59"/>
      <c r="G25" s="59"/>
      <c r="H25" s="59"/>
      <c r="I25" s="59"/>
      <c r="J25" s="59"/>
      <c r="K25" s="59"/>
      <c r="L25" s="59"/>
      <c r="M25" s="59"/>
      <c r="N25" s="59"/>
      <c r="O25" s="59"/>
      <c r="P25" s="59"/>
      <c r="Q25" s="59"/>
      <c r="R25" s="59"/>
      <c r="S25" s="59"/>
      <c r="T25" s="59"/>
      <c r="U25" s="59"/>
      <c r="V25" s="415"/>
      <c r="W25" s="415"/>
      <c r="X25" s="415"/>
      <c r="Y25" s="53"/>
      <c r="Z25" s="53"/>
      <c r="AA25" s="54"/>
    </row>
    <row r="26" spans="2:27" s="6" customFormat="1" ht="19.25" customHeight="1">
      <c r="B26" s="60"/>
      <c r="C26" s="59"/>
      <c r="D26" s="59"/>
      <c r="E26" s="59"/>
      <c r="F26" s="59"/>
      <c r="G26" s="59"/>
      <c r="H26" s="59"/>
      <c r="I26" s="59"/>
      <c r="J26" s="59"/>
      <c r="K26" s="59"/>
      <c r="L26" s="59"/>
      <c r="M26" s="59"/>
      <c r="N26" s="59"/>
      <c r="O26" s="59"/>
      <c r="P26" s="59"/>
      <c r="Q26" s="59"/>
      <c r="R26" s="59"/>
      <c r="S26" s="59"/>
      <c r="T26" s="59"/>
      <c r="U26" s="59"/>
      <c r="V26" s="59"/>
      <c r="W26" s="59"/>
      <c r="X26" s="59"/>
      <c r="Y26" s="53"/>
      <c r="Z26" s="53"/>
      <c r="AA26" s="54"/>
    </row>
    <row r="27" spans="2:27" s="6" customFormat="1" ht="19.25" customHeight="1">
      <c r="B27" s="60"/>
      <c r="C27" s="59"/>
      <c r="D27" s="59"/>
      <c r="E27" s="59"/>
      <c r="F27" s="59"/>
      <c r="G27" s="59"/>
      <c r="H27" s="59"/>
      <c r="I27" s="59"/>
      <c r="J27" s="59"/>
      <c r="K27" s="59"/>
      <c r="L27" s="59"/>
      <c r="M27" s="59"/>
      <c r="N27" s="59"/>
      <c r="O27" s="59"/>
      <c r="P27" s="59"/>
      <c r="Q27" s="59"/>
      <c r="R27" s="59"/>
      <c r="S27" s="59"/>
      <c r="T27" s="59"/>
      <c r="U27" s="59"/>
      <c r="V27" s="59"/>
      <c r="W27" s="59"/>
      <c r="X27" s="59"/>
      <c r="Y27" s="53"/>
      <c r="Z27" s="53"/>
      <c r="AA27" s="54"/>
    </row>
    <row r="28" spans="2:27" s="6" customFormat="1" ht="19.25" customHeight="1">
      <c r="B28" s="60"/>
      <c r="C28" s="59"/>
      <c r="D28" s="59"/>
      <c r="E28" s="59"/>
      <c r="F28" s="59"/>
      <c r="G28" s="59"/>
      <c r="H28" s="59"/>
      <c r="I28" s="59"/>
      <c r="J28" s="59"/>
      <c r="K28" s="59"/>
      <c r="L28" s="59"/>
      <c r="M28" s="59"/>
      <c r="N28" s="59"/>
      <c r="O28" s="59"/>
      <c r="P28" s="59"/>
      <c r="Q28" s="59"/>
      <c r="R28" s="59"/>
      <c r="S28" s="59"/>
      <c r="T28" s="59"/>
      <c r="U28" s="59"/>
      <c r="V28" s="59"/>
      <c r="W28" s="59"/>
      <c r="X28" s="59"/>
      <c r="Y28" s="53"/>
      <c r="Z28" s="53"/>
      <c r="AA28" s="54"/>
    </row>
    <row r="29" spans="2:27" s="6" customFormat="1" ht="19.25" customHeight="1">
      <c r="B29" s="60"/>
      <c r="C29" s="59"/>
      <c r="D29" s="59"/>
      <c r="E29" s="59"/>
      <c r="F29" s="59"/>
      <c r="G29" s="59"/>
      <c r="H29" s="59"/>
      <c r="I29" s="59"/>
      <c r="J29" s="59"/>
      <c r="K29" s="59"/>
      <c r="L29" s="59"/>
      <c r="M29" s="59"/>
      <c r="N29" s="59"/>
      <c r="O29" s="59"/>
      <c r="P29" s="59"/>
      <c r="Q29" s="59"/>
      <c r="R29" s="59"/>
      <c r="S29" s="59"/>
      <c r="T29" s="59"/>
      <c r="U29" s="59"/>
      <c r="V29" s="59"/>
      <c r="W29" s="59"/>
      <c r="X29" s="59"/>
      <c r="Y29" s="53"/>
      <c r="Z29" s="53"/>
      <c r="AA29" s="54"/>
    </row>
    <row r="30" spans="2:27" s="6" customFormat="1" ht="19.25" customHeight="1">
      <c r="B30" s="60"/>
      <c r="C30" s="59"/>
      <c r="D30" s="59"/>
      <c r="E30" s="59"/>
      <c r="F30" s="59"/>
      <c r="G30" s="59"/>
      <c r="H30" s="59"/>
      <c r="I30" s="59"/>
      <c r="J30" s="59"/>
      <c r="K30" s="59"/>
      <c r="L30" s="59"/>
      <c r="M30" s="59"/>
      <c r="N30" s="59"/>
      <c r="O30" s="59"/>
      <c r="P30" s="59"/>
      <c r="Q30" s="62"/>
      <c r="R30" s="59"/>
      <c r="S30" s="59"/>
      <c r="T30" s="59"/>
      <c r="U30" s="59"/>
      <c r="V30" s="59"/>
      <c r="W30" s="59"/>
      <c r="X30" s="59"/>
      <c r="Y30" s="53"/>
      <c r="Z30" s="53"/>
      <c r="AA30" s="54"/>
    </row>
    <row r="31" spans="2:27" s="6" customFormat="1" ht="19.25" customHeight="1">
      <c r="B31" s="60"/>
      <c r="C31" s="59"/>
      <c r="D31" s="59"/>
      <c r="E31" s="59"/>
      <c r="F31" s="59"/>
      <c r="G31" s="59"/>
      <c r="H31" s="59"/>
      <c r="I31" s="59"/>
      <c r="J31" s="59"/>
      <c r="K31" s="59"/>
      <c r="L31" s="59"/>
      <c r="M31" s="59"/>
      <c r="N31" s="59"/>
      <c r="O31" s="59"/>
      <c r="P31" s="62"/>
      <c r="Q31" s="62"/>
      <c r="R31" s="59"/>
      <c r="S31" s="59"/>
      <c r="T31" s="59"/>
      <c r="U31" s="59"/>
      <c r="V31" s="59"/>
      <c r="W31" s="59"/>
      <c r="X31" s="59"/>
      <c r="Y31" s="53"/>
      <c r="Z31" s="53"/>
      <c r="AA31" s="54"/>
    </row>
    <row r="32" spans="2:27" s="6" customFormat="1" ht="19.25" customHeight="1">
      <c r="B32" s="60"/>
      <c r="C32" s="416" t="str">
        <f>'2.1 Analisis de riesgo'!B7</f>
        <v>2.1 Análisis de riesgo</v>
      </c>
      <c r="D32" s="416"/>
      <c r="E32" s="416"/>
      <c r="F32" s="59"/>
      <c r="G32" s="59"/>
      <c r="H32" s="59"/>
      <c r="I32" s="59"/>
      <c r="J32" s="416" t="str">
        <f>'3.1 Mapeo y sectorizacion'!I4</f>
        <v>3.1 Mapeo de comunidades</v>
      </c>
      <c r="K32" s="416"/>
      <c r="L32" s="416"/>
      <c r="M32" s="59"/>
      <c r="N32" s="59"/>
      <c r="O32" s="59"/>
      <c r="P32" s="59"/>
      <c r="Q32" s="62"/>
      <c r="R32" s="59"/>
      <c r="S32" s="59"/>
      <c r="T32" s="59"/>
      <c r="U32" s="59"/>
      <c r="V32" s="59"/>
      <c r="W32" s="59"/>
      <c r="X32" s="59"/>
      <c r="Y32" s="53"/>
      <c r="Z32" s="53"/>
      <c r="AA32" s="54"/>
    </row>
    <row r="33" spans="2:27" s="6" customFormat="1" ht="19.25" customHeight="1">
      <c r="B33" s="60"/>
      <c r="C33" s="416"/>
      <c r="D33" s="416"/>
      <c r="E33" s="416"/>
      <c r="F33" s="59"/>
      <c r="G33" s="59"/>
      <c r="H33" s="59"/>
      <c r="I33" s="59"/>
      <c r="J33" s="416"/>
      <c r="K33" s="416"/>
      <c r="L33" s="416"/>
      <c r="M33" s="59"/>
      <c r="N33" s="59"/>
      <c r="O33" s="59"/>
      <c r="P33" s="59"/>
      <c r="Q33" s="62"/>
      <c r="R33" s="59"/>
      <c r="S33" s="59"/>
      <c r="T33" s="59"/>
      <c r="U33" s="59"/>
      <c r="V33" s="59"/>
      <c r="W33" s="59"/>
      <c r="X33" s="59"/>
      <c r="Y33" s="53"/>
      <c r="Z33" s="53"/>
      <c r="AA33" s="54"/>
    </row>
    <row r="34" spans="2:27" s="6" customFormat="1" ht="19.25" customHeight="1">
      <c r="B34" s="60"/>
      <c r="C34" s="53"/>
      <c r="D34" s="53"/>
      <c r="E34" s="53"/>
      <c r="F34" s="59"/>
      <c r="G34" s="59"/>
      <c r="H34" s="59"/>
      <c r="I34" s="59"/>
      <c r="J34" s="59"/>
      <c r="K34" s="59"/>
      <c r="L34" s="59"/>
      <c r="M34" s="59"/>
      <c r="N34" s="59"/>
      <c r="O34" s="59"/>
      <c r="P34" s="59"/>
      <c r="Q34" s="62"/>
      <c r="R34" s="59"/>
      <c r="S34" s="59"/>
      <c r="T34" s="59"/>
      <c r="U34" s="59"/>
      <c r="V34" s="59"/>
      <c r="W34" s="59"/>
      <c r="X34" s="59"/>
      <c r="Y34" s="53"/>
      <c r="Z34" s="53"/>
      <c r="AA34" s="54"/>
    </row>
    <row r="35" spans="2:27" s="6" customFormat="1" ht="19.25" customHeight="1">
      <c r="B35" s="60"/>
      <c r="C35" s="53"/>
      <c r="D35" s="53"/>
      <c r="E35" s="53"/>
      <c r="F35" s="59"/>
      <c r="G35" s="59"/>
      <c r="H35" s="59"/>
      <c r="I35" s="59"/>
      <c r="J35" s="59"/>
      <c r="K35" s="59"/>
      <c r="L35" s="59"/>
      <c r="M35" s="59"/>
      <c r="N35" s="59"/>
      <c r="O35" s="59"/>
      <c r="P35" s="59"/>
      <c r="Q35" s="62"/>
      <c r="R35" s="59"/>
      <c r="S35" s="59"/>
      <c r="T35" s="59"/>
      <c r="U35" s="59"/>
      <c r="V35" s="59"/>
      <c r="W35" s="59"/>
      <c r="X35" s="59"/>
      <c r="Y35" s="53"/>
      <c r="Z35" s="53"/>
      <c r="AA35" s="54"/>
    </row>
    <row r="36" spans="2:27" s="6" customFormat="1" ht="19.25" customHeight="1">
      <c r="B36" s="60"/>
      <c r="C36" s="53"/>
      <c r="D36" s="53"/>
      <c r="E36" s="53"/>
      <c r="F36" s="59"/>
      <c r="G36" s="59"/>
      <c r="H36" s="59"/>
      <c r="I36" s="59"/>
      <c r="J36" s="59"/>
      <c r="K36" s="59"/>
      <c r="L36" s="59"/>
      <c r="M36" s="59"/>
      <c r="N36" s="59"/>
      <c r="O36" s="59"/>
      <c r="P36" s="59"/>
      <c r="Q36" s="62"/>
      <c r="R36" s="59"/>
      <c r="S36" s="59"/>
      <c r="T36" s="59"/>
      <c r="U36" s="59"/>
      <c r="V36" s="59"/>
      <c r="W36" s="59"/>
      <c r="X36" s="59"/>
      <c r="Y36" s="53"/>
      <c r="Z36" s="53"/>
      <c r="AA36" s="54"/>
    </row>
    <row r="37" spans="2:27" s="6" customFormat="1" ht="19.25" customHeight="1">
      <c r="B37" s="60"/>
      <c r="C37" s="53"/>
      <c r="D37" s="53"/>
      <c r="E37" s="53"/>
      <c r="F37" s="53"/>
      <c r="G37" s="53"/>
      <c r="H37" s="59"/>
      <c r="I37" s="59"/>
      <c r="J37" s="59"/>
      <c r="K37" s="59"/>
      <c r="L37" s="59"/>
      <c r="M37" s="415" t="str">
        <f>'5.1 Necesidades e insumos'!B7</f>
        <v>5.1 Necesidades e insumos</v>
      </c>
      <c r="N37" s="415"/>
      <c r="O37" s="415"/>
      <c r="P37" s="59"/>
      <c r="Q37" s="59"/>
      <c r="R37" s="59"/>
      <c r="S37" s="59"/>
      <c r="T37" s="59"/>
      <c r="U37" s="59"/>
      <c r="V37" s="59"/>
      <c r="W37" s="59"/>
      <c r="X37" s="59"/>
      <c r="Y37" s="59"/>
      <c r="Z37" s="59"/>
      <c r="AA37" s="61"/>
    </row>
    <row r="38" spans="2:27" s="6" customFormat="1" ht="19.25" customHeight="1">
      <c r="B38" s="60"/>
      <c r="C38" s="53"/>
      <c r="D38" s="53"/>
      <c r="E38" s="53"/>
      <c r="F38" s="53"/>
      <c r="G38" s="53"/>
      <c r="H38" s="59"/>
      <c r="I38" s="59"/>
      <c r="J38" s="59"/>
      <c r="K38" s="59"/>
      <c r="L38" s="59"/>
      <c r="M38" s="415"/>
      <c r="N38" s="415"/>
      <c r="O38" s="415"/>
      <c r="P38" s="59"/>
      <c r="Q38" s="59"/>
      <c r="R38" s="59"/>
      <c r="S38" s="59"/>
      <c r="T38" s="59"/>
      <c r="U38" s="59"/>
      <c r="V38" s="59"/>
      <c r="W38" s="59"/>
      <c r="X38" s="59"/>
      <c r="Y38" s="59"/>
      <c r="Z38" s="59"/>
      <c r="AA38" s="61"/>
    </row>
    <row r="39" spans="2:27" s="6" customFormat="1" ht="19.25" customHeight="1">
      <c r="B39" s="60"/>
      <c r="C39" s="53"/>
      <c r="D39" s="53"/>
      <c r="E39" s="53"/>
      <c r="F39" s="53"/>
      <c r="G39" s="53"/>
      <c r="H39" s="59"/>
      <c r="I39" s="59"/>
      <c r="J39" s="59"/>
      <c r="K39" s="59"/>
      <c r="L39" s="59"/>
      <c r="M39" s="59"/>
      <c r="N39" s="59"/>
      <c r="O39" s="59"/>
      <c r="P39" s="59"/>
      <c r="Q39" s="59"/>
      <c r="R39" s="59"/>
      <c r="S39" s="59"/>
      <c r="T39" s="59"/>
      <c r="U39" s="59"/>
      <c r="V39" s="59"/>
      <c r="W39" s="59"/>
      <c r="X39" s="59"/>
      <c r="Y39" s="59"/>
      <c r="Z39" s="59"/>
      <c r="AA39" s="61"/>
    </row>
    <row r="40" spans="2:27" s="6" customFormat="1" ht="19.25" customHeight="1">
      <c r="B40" s="60"/>
      <c r="C40" s="53"/>
      <c r="D40" s="53"/>
      <c r="E40" s="53"/>
      <c r="F40" s="53"/>
      <c r="G40" s="53"/>
      <c r="H40" s="59"/>
      <c r="I40" s="59"/>
      <c r="J40" s="59"/>
      <c r="K40" s="59"/>
      <c r="L40" s="59"/>
      <c r="M40" s="59"/>
      <c r="N40" s="59"/>
      <c r="O40" s="59"/>
      <c r="P40" s="59"/>
      <c r="Q40" s="59"/>
      <c r="R40" s="59"/>
      <c r="S40" s="59"/>
      <c r="T40" s="59"/>
      <c r="U40" s="59"/>
      <c r="V40" s="59"/>
      <c r="W40" s="59"/>
      <c r="X40" s="59"/>
      <c r="Y40" s="59"/>
      <c r="Z40" s="59"/>
      <c r="AA40" s="61"/>
    </row>
    <row r="41" spans="2:27" s="6" customFormat="1" ht="19.25" customHeight="1" thickBot="1">
      <c r="B41" s="63"/>
      <c r="C41" s="64"/>
      <c r="D41" s="64"/>
      <c r="E41" s="64"/>
      <c r="F41" s="64"/>
      <c r="G41" s="64"/>
      <c r="H41" s="65"/>
      <c r="I41" s="65"/>
      <c r="J41" s="65"/>
      <c r="K41" s="65"/>
      <c r="L41" s="65"/>
      <c r="M41" s="65"/>
      <c r="N41" s="65"/>
      <c r="O41" s="65"/>
      <c r="P41" s="65"/>
      <c r="Q41" s="65"/>
      <c r="R41" s="65"/>
      <c r="S41" s="65"/>
      <c r="T41" s="65"/>
      <c r="U41" s="65"/>
      <c r="V41" s="65"/>
      <c r="W41" s="65"/>
      <c r="X41" s="65"/>
      <c r="Y41" s="65"/>
      <c r="Z41" s="65"/>
      <c r="AA41" s="66"/>
    </row>
    <row r="42" spans="2:27" s="6" customFormat="1" ht="19.25" customHeight="1">
      <c r="C42" s="423"/>
      <c r="D42" s="424"/>
      <c r="E42" s="425"/>
      <c r="F42" s="5"/>
      <c r="G42" s="5"/>
    </row>
    <row r="43" spans="2:27" s="6" customFormat="1" ht="19.25" customHeight="1">
      <c r="C43" s="419"/>
      <c r="D43" s="420"/>
      <c r="E43" s="421"/>
      <c r="F43" s="5"/>
      <c r="G43" s="5"/>
      <c r="X43" s="5"/>
      <c r="Y43" s="5"/>
      <c r="Z43" s="5"/>
    </row>
    <row r="44" spans="2:27" s="6" customFormat="1" ht="19.25" customHeight="1">
      <c r="C44" s="419"/>
      <c r="D44" s="420"/>
      <c r="E44" s="421"/>
      <c r="F44" s="5"/>
      <c r="G44" s="5"/>
      <c r="X44" s="5"/>
      <c r="Y44" s="5"/>
      <c r="Z44" s="5"/>
    </row>
    <row r="45" spans="2:27" ht="19.25" customHeight="1">
      <c r="C45" s="419"/>
      <c r="D45" s="420"/>
      <c r="E45" s="421"/>
      <c r="R45" s="6"/>
      <c r="S45" s="6"/>
      <c r="T45" s="6"/>
    </row>
    <row r="46" spans="2:27" ht="19.25" customHeight="1">
      <c r="C46" s="419"/>
      <c r="D46" s="420"/>
      <c r="E46" s="421"/>
    </row>
    <row r="47" spans="2:27" ht="19.25" customHeight="1">
      <c r="C47" s="419"/>
      <c r="D47" s="420"/>
      <c r="E47" s="421"/>
    </row>
    <row r="48" spans="2:27" ht="19.25" customHeight="1">
      <c r="C48" s="419"/>
      <c r="D48" s="420"/>
      <c r="E48" s="421"/>
    </row>
    <row r="49" spans="3:5" ht="19.25" customHeight="1">
      <c r="C49" s="419"/>
      <c r="D49" s="420"/>
      <c r="E49" s="421"/>
    </row>
    <row r="50" spans="3:5" ht="19.25" customHeight="1">
      <c r="C50" s="419"/>
      <c r="D50" s="420"/>
      <c r="E50" s="421"/>
    </row>
    <row r="51" spans="3:5" ht="19.25" customHeight="1">
      <c r="C51" s="419"/>
      <c r="D51" s="420"/>
      <c r="E51" s="421"/>
    </row>
    <row r="52" spans="3:5" ht="19.25" customHeight="1">
      <c r="C52" s="419"/>
      <c r="D52" s="420"/>
      <c r="E52" s="421"/>
    </row>
    <row r="53" spans="3:5" ht="19.25" customHeight="1">
      <c r="C53" s="419"/>
      <c r="D53" s="420"/>
      <c r="E53" s="421"/>
    </row>
    <row r="54" spans="3:5" ht="19.25" customHeight="1">
      <c r="C54" s="419"/>
      <c r="D54" s="420"/>
      <c r="E54" s="421"/>
    </row>
    <row r="55" spans="3:5" ht="19.25" customHeight="1">
      <c r="C55" s="419"/>
      <c r="D55" s="420"/>
      <c r="E55" s="421"/>
    </row>
  </sheetData>
  <sheetProtection algorithmName="SHA-512" hashValue="6zqMDvuPhL4lY6e2Vemxr3GVmjdNyUs7uKs+lCgtJM0IX/aOzEGwHE6Bz3RdWucz7vD58SpRocy4r2/60tbx3Q==" saltValue="e6+4cYrwilL1SHYvHMya+A==" spinCount="100000" sheet="1" formatCells="0" formatColumns="0" formatRows="0" insertColumns="0" insertRows="0" insertHyperlinks="0" deleteColumns="0" deleteRows="0" sort="0" autoFilter="0" pivotTables="0"/>
  <mergeCells count="31">
    <mergeCell ref="M37:O38"/>
    <mergeCell ref="C4:E6"/>
    <mergeCell ref="C9:H11"/>
    <mergeCell ref="C46:E46"/>
    <mergeCell ref="C21:E23"/>
    <mergeCell ref="C55:E55"/>
    <mergeCell ref="C17:E18"/>
    <mergeCell ref="C19:E20"/>
    <mergeCell ref="C32:E33"/>
    <mergeCell ref="C49:E49"/>
    <mergeCell ref="C50:E50"/>
    <mergeCell ref="C51:E51"/>
    <mergeCell ref="C52:E52"/>
    <mergeCell ref="C53:E53"/>
    <mergeCell ref="C44:E44"/>
    <mergeCell ref="C47:E47"/>
    <mergeCell ref="C42:E42"/>
    <mergeCell ref="C43:E43"/>
    <mergeCell ref="C45:E45"/>
    <mergeCell ref="C54:E54"/>
    <mergeCell ref="C48:E48"/>
    <mergeCell ref="V24:X25"/>
    <mergeCell ref="L11:N12"/>
    <mergeCell ref="J32:L33"/>
    <mergeCell ref="R13:T15"/>
    <mergeCell ref="R4:T5"/>
    <mergeCell ref="R9:T10"/>
    <mergeCell ref="R11:T12"/>
    <mergeCell ref="R6:T8"/>
    <mergeCell ref="V22:X23"/>
    <mergeCell ref="L9:N10"/>
  </mergeCells>
  <hyperlinks>
    <hyperlink ref="C17:E18" location="'1.2 Capacidad instalada'!A1" display="'1.2 Capacidad instalada'!A1" xr:uid="{45366FC6-0A08-3149-AAA4-375EF4163713}"/>
    <hyperlink ref="C19:E20" location="'1.3 Carac. Geo- socio-demo'!A1" display="'1.3 Carac. Geo- socio-demo'!A1" xr:uid="{765DADC2-9CB8-034B-B967-A462116BF8F1}"/>
    <hyperlink ref="C32:E33" location="'2.1 Analisis de riesgo'!A1" display="'2.1 Analisis de riesgo'!A1" xr:uid="{C4F05835-7BF2-0940-A2CD-EBC2DF3684D4}"/>
    <hyperlink ref="J32:L33" location="'3.1 Mapeo y sectorizacion'!A1" display="'3.1 Mapeo y sectorizacion'!A1" xr:uid="{F4E912F7-DA9E-BB44-95B7-61B41FF79DE2}"/>
    <hyperlink ref="L9:N10" location="'4.1 Estimacion metas'!A1" display="'4.1 Estimacion metas'!A1" xr:uid="{5BAD65DD-B55A-A247-A97F-242234597C39}"/>
    <hyperlink ref="L11:N12" location="'4.2 Tacticas vacunacion'!A1" display="'4.2 Tacticas vacunacion'!A1" xr:uid="{8A7BD26E-8D17-7743-AE21-9E7BE4D9DB00}"/>
    <hyperlink ref="M37:O38" location="'5.1 Necesidades e insumos'!A1" display="'5.1 Necesidades e insumos'!A1" xr:uid="{5DEC0DCA-BB34-F943-AD71-DB5AC296D17C}"/>
    <hyperlink ref="R4:T5" location="'6.1 Monitoreo vac. casa a casa'!A1" display="'6.1 Monitoreo vac. casa a casa'!A1" xr:uid="{EEB5CA9A-1F40-0C4F-9979-1C332F4433F4}"/>
    <hyperlink ref="R9:T10" location="'6.3 Monitoreo vac inst educativ'!A1" display="'6.3 Monitoreo vac inst educativ'!A1" xr:uid="{E7037123-C250-9649-8052-6F20EAEB0232}"/>
    <hyperlink ref="R11:T12" location="'6.4 Monitoreo pob objetivo'!A1" display="'6.4 Monitoreo pob objetivo'!A1" xr:uid="{C1F17DF5-0FA0-1440-959B-249F643B04F5}"/>
    <hyperlink ref="V22:X23" location="'8.1 Evaluacion resultados'!A1" display="'8.1 Evaluacion resultados'!A1" xr:uid="{A9EB5E8F-924E-9847-96A6-E17B30E02749}"/>
    <hyperlink ref="V24:X25" location="'8.3 Lecciones aprendidas'!A1" display="'8.3 Lecciones aprendidas'!A1" xr:uid="{B10FE993-25BE-FB41-994D-DB06491CC65E}"/>
    <hyperlink ref="C21:E23" location="'1.4 Listado lugares'!A1" display="'1.4 Listado lugares'!A1" xr:uid="{5F232025-0A26-2547-9E3A-5971D6540C19}"/>
    <hyperlink ref="R6:T8" location="'6.2 Monitoreo vac inst no educa'!A1" display="'6.2 Monitoreo vac inst no educa'!A1" xr:uid="{AB4FDDF3-4853-B742-BB07-08A30880D2CD}"/>
    <hyperlink ref="R13:T15" location="'6.5 Monitoreo pob atrasados'!A1" display="'6.5 Monitoreo pob atrasados'!A1" xr:uid="{B2D5BDA3-94FC-474B-A4E5-4198D3939DF8}"/>
  </hyperlinks>
  <pageMargins left="0.511811024" right="0.511811024" top="0.78740157499999996" bottom="0.78740157499999996" header="0.31496062000000002" footer="0.31496062000000002"/>
  <pageSetup paperSize="9" scale="8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3C07D-D971-EF47-8C23-810A40A05ECC}">
  <sheetPr codeName="Sheet29">
    <tabColor rgb="FFC00000"/>
    <pageSetUpPr fitToPage="1"/>
  </sheetPr>
  <dimension ref="A1:Q29"/>
  <sheetViews>
    <sheetView showGridLines="0" topLeftCell="A18" zoomScale="150" zoomScaleNormal="100" workbookViewId="0">
      <selection activeCell="L14" sqref="L14"/>
    </sheetView>
  </sheetViews>
  <sheetFormatPr baseColWidth="10" defaultColWidth="0" defaultRowHeight="17" customHeight="1"/>
  <cols>
    <col min="1" max="1" width="2.6640625" style="2" customWidth="1"/>
    <col min="2" max="2" width="16" style="2" customWidth="1"/>
    <col min="3" max="4" width="10.6640625" style="2" customWidth="1"/>
    <col min="5" max="5" width="8.6640625" style="2" customWidth="1"/>
    <col min="6" max="6" width="35.6640625" style="2" customWidth="1"/>
    <col min="7" max="7" width="12.1640625" style="2" customWidth="1"/>
    <col min="8" max="8" width="15.6640625" style="2" customWidth="1"/>
    <col min="9" max="9" width="10.6640625" style="2" customWidth="1"/>
    <col min="10" max="10" width="17.5" style="2" customWidth="1"/>
    <col min="11" max="11" width="11.5" style="2" customWidth="1"/>
    <col min="12" max="14" width="10.6640625" style="2" customWidth="1"/>
    <col min="15" max="15" width="22.6640625" style="2" customWidth="1"/>
    <col min="16" max="17" width="10.6640625" style="2" customWidth="1"/>
    <col min="18" max="16384" width="10.6640625" style="2" hidden="1"/>
  </cols>
  <sheetData>
    <row r="1" spans="2:14" ht="21" customHeight="1"/>
    <row r="2" spans="2:14" ht="21" customHeight="1"/>
    <row r="3" spans="2:14" ht="21" customHeight="1">
      <c r="E3" s="103"/>
      <c r="F3" s="463" t="s">
        <v>209</v>
      </c>
      <c r="G3" s="463"/>
      <c r="H3" s="463"/>
      <c r="I3" s="463"/>
      <c r="J3" s="463"/>
      <c r="K3" s="463"/>
    </row>
    <row r="4" spans="2:14" ht="21" customHeight="1">
      <c r="E4" s="103"/>
      <c r="F4" s="463"/>
      <c r="G4" s="463"/>
      <c r="H4" s="463"/>
      <c r="I4" s="463"/>
      <c r="J4" s="463"/>
      <c r="K4" s="463"/>
    </row>
    <row r="5" spans="2:14" ht="21" customHeight="1" thickBot="1">
      <c r="E5" s="103"/>
      <c r="F5" s="104"/>
      <c r="G5" s="104"/>
      <c r="H5" s="104"/>
      <c r="I5" s="104"/>
      <c r="J5" s="104"/>
      <c r="K5" s="104"/>
      <c r="N5" s="105"/>
    </row>
    <row r="6" spans="2:14" ht="30" customHeight="1" thickBot="1">
      <c r="B6" s="106" t="s">
        <v>131</v>
      </c>
      <c r="C6" s="440" t="str">
        <f>'1.1 Contexto local'!C10</f>
        <v>ANSERMA</v>
      </c>
      <c r="D6" s="441"/>
      <c r="E6" s="103"/>
      <c r="F6" s="470" t="s">
        <v>362</v>
      </c>
      <c r="G6" s="471"/>
      <c r="H6" s="471"/>
      <c r="I6" s="471"/>
      <c r="J6" s="471"/>
      <c r="K6" s="472"/>
    </row>
    <row r="7" spans="2:14" ht="30" customHeight="1" thickBot="1">
      <c r="B7" s="107"/>
      <c r="C7" s="107"/>
      <c r="D7" s="107"/>
      <c r="E7" s="107"/>
      <c r="F7" s="473"/>
      <c r="G7" s="474"/>
      <c r="H7" s="474"/>
      <c r="I7" s="474"/>
      <c r="J7" s="474"/>
      <c r="K7" s="475"/>
    </row>
    <row r="8" spans="2:14" ht="21" customHeight="1" thickBot="1"/>
    <row r="9" spans="2:14" ht="21" customHeight="1" thickBot="1">
      <c r="B9" s="108" t="s">
        <v>164</v>
      </c>
      <c r="C9" s="109" t="s">
        <v>165</v>
      </c>
      <c r="D9" s="452" t="s">
        <v>166</v>
      </c>
      <c r="E9" s="453"/>
      <c r="F9" s="453"/>
      <c r="G9" s="453"/>
      <c r="H9" s="453"/>
      <c r="I9" s="453"/>
      <c r="J9" s="454"/>
      <c r="K9" s="110" t="s">
        <v>63</v>
      </c>
    </row>
    <row r="10" spans="2:14" ht="21" customHeight="1" thickBot="1">
      <c r="B10" s="479" t="s">
        <v>59</v>
      </c>
      <c r="C10" s="476" t="s">
        <v>163</v>
      </c>
      <c r="D10" s="436" t="str">
        <f>'1.1 Contexto local'!B7</f>
        <v>1.1 Contexto del nivel local</v>
      </c>
      <c r="E10" s="436"/>
      <c r="F10" s="436"/>
      <c r="G10" s="436"/>
      <c r="H10" s="436"/>
      <c r="I10" s="436"/>
      <c r="J10" s="437"/>
      <c r="K10" s="111" t="str">
        <f>IF('1.1 Contexto local'!C3="Completado","✓","")</f>
        <v>✓</v>
      </c>
    </row>
    <row r="11" spans="2:14" ht="21" customHeight="1" thickBot="1">
      <c r="B11" s="480"/>
      <c r="C11" s="477"/>
      <c r="D11" s="436" t="str">
        <f>'1.2 Carac. Geo- epi-demo'!B7</f>
        <v>1.2 Características geográficas y sociodemográficas</v>
      </c>
      <c r="E11" s="436"/>
      <c r="F11" s="436"/>
      <c r="G11" s="436"/>
      <c r="H11" s="436"/>
      <c r="I11" s="436"/>
      <c r="J11" s="437"/>
      <c r="K11" s="112" t="str">
        <f>IF('1.2 Carac. Geo- epi-demo'!C3="Completado","✓","")</f>
        <v>✓</v>
      </c>
    </row>
    <row r="12" spans="2:14" ht="21" customHeight="1" thickBot="1">
      <c r="B12" s="480"/>
      <c r="C12" s="478"/>
      <c r="D12" s="436" t="str">
        <f>'1.3 Listado lugares'!B7</f>
        <v>1.3 Listado de lugares a intervenir, líderes comunitarios y socios estratégicos</v>
      </c>
      <c r="E12" s="436"/>
      <c r="F12" s="436"/>
      <c r="G12" s="436"/>
      <c r="H12" s="436"/>
      <c r="I12" s="436"/>
      <c r="J12" s="437"/>
      <c r="K12" s="113" t="str">
        <f>IF('1.3 Listado lugares'!C3="Completado", "✓","")</f>
        <v>✓</v>
      </c>
    </row>
    <row r="13" spans="2:14" ht="21" customHeight="1" thickBot="1">
      <c r="B13" s="480"/>
      <c r="C13" s="114" t="s">
        <v>161</v>
      </c>
      <c r="D13" s="436" t="str">
        <f>'2.1 Analisis de riesgo'!B7</f>
        <v>2.1 Análisis de riesgo</v>
      </c>
      <c r="E13" s="436"/>
      <c r="F13" s="436"/>
      <c r="G13" s="436"/>
      <c r="H13" s="436"/>
      <c r="I13" s="436"/>
      <c r="J13" s="437"/>
      <c r="K13" s="113" t="str">
        <f>IF('2.1 Analisis de riesgo'!C3="Completado", "✓","")</f>
        <v/>
      </c>
    </row>
    <row r="14" spans="2:14" ht="21" customHeight="1" thickBot="1">
      <c r="B14" s="481"/>
      <c r="C14" s="115" t="s">
        <v>162</v>
      </c>
      <c r="D14" s="436" t="str">
        <f>'3.1 Mapeo y sectorizacion'!I4</f>
        <v>3.1 Mapeo de comunidades</v>
      </c>
      <c r="E14" s="436"/>
      <c r="F14" s="436"/>
      <c r="G14" s="436"/>
      <c r="H14" s="436"/>
      <c r="I14" s="436"/>
      <c r="J14" s="437"/>
      <c r="K14" s="113" t="str">
        <f>IF('3.1 Mapeo y sectorizacion'!D20="Completado", "✓","")</f>
        <v>✓</v>
      </c>
    </row>
    <row r="15" spans="2:14" ht="21" customHeight="1" thickBot="1">
      <c r="B15" s="467">
        <f>COUNTIF(K10:K14,"✓")/5</f>
        <v>0.8</v>
      </c>
      <c r="C15" s="468"/>
      <c r="D15" s="468"/>
      <c r="E15" s="468"/>
      <c r="F15" s="468"/>
      <c r="G15" s="468"/>
      <c r="H15" s="468"/>
      <c r="I15" s="468"/>
      <c r="J15" s="468"/>
      <c r="K15" s="469"/>
    </row>
    <row r="16" spans="2:14" ht="21" customHeight="1" thickBot="1">
      <c r="B16" s="443" t="s">
        <v>91</v>
      </c>
      <c r="C16" s="442" t="s">
        <v>158</v>
      </c>
      <c r="D16" s="436" t="str">
        <f>'4.1 Estimacion metas'!B7</f>
        <v>4.1 Estimación de metas por tipo de vacuna</v>
      </c>
      <c r="E16" s="436"/>
      <c r="F16" s="436"/>
      <c r="G16" s="436"/>
      <c r="H16" s="436"/>
      <c r="I16" s="436"/>
      <c r="J16" s="437"/>
      <c r="K16" s="112" t="str">
        <f>IF('4.1 Estimacion metas'!C3="Completado", "✓","")</f>
        <v>✓</v>
      </c>
    </row>
    <row r="17" spans="2:17" ht="21" customHeight="1" thickBot="1">
      <c r="B17" s="444"/>
      <c r="C17" s="442"/>
      <c r="D17" s="436" t="e">
        <f>#REF!</f>
        <v>#REF!</v>
      </c>
      <c r="E17" s="436"/>
      <c r="F17" s="436"/>
      <c r="G17" s="436"/>
      <c r="H17" s="436"/>
      <c r="I17" s="436"/>
      <c r="J17" s="437"/>
      <c r="K17" s="112" t="e">
        <f>IF(#REF!="Completado","✓","")</f>
        <v>#REF!</v>
      </c>
    </row>
    <row r="18" spans="2:17" ht="21" customHeight="1" thickBot="1">
      <c r="B18" s="444"/>
      <c r="C18" s="116" t="s">
        <v>157</v>
      </c>
      <c r="D18" s="436" t="str">
        <f>'5.1 Necesidades e insumos'!B7</f>
        <v>5.1 Necesidades e insumos</v>
      </c>
      <c r="E18" s="436"/>
      <c r="F18" s="436"/>
      <c r="G18" s="436"/>
      <c r="H18" s="436"/>
      <c r="I18" s="436"/>
      <c r="J18" s="437"/>
      <c r="K18" s="112" t="str">
        <f>IF('5.1 Necesidades e insumos'!C3="Completado","✓","")</f>
        <v>✓</v>
      </c>
    </row>
    <row r="19" spans="2:17" ht="21" customHeight="1" thickBot="1">
      <c r="B19" s="445">
        <f>COUNTIF(K16:K18,"✓")/3</f>
        <v>0.66666666666666663</v>
      </c>
      <c r="C19" s="446"/>
      <c r="D19" s="446"/>
      <c r="E19" s="446"/>
      <c r="F19" s="446"/>
      <c r="G19" s="446"/>
      <c r="H19" s="446"/>
      <c r="I19" s="446"/>
      <c r="J19" s="446"/>
      <c r="K19" s="447"/>
      <c r="L19"/>
      <c r="M19"/>
      <c r="N19"/>
      <c r="O19"/>
      <c r="P19"/>
    </row>
    <row r="20" spans="2:17" ht="21" customHeight="1" thickBot="1">
      <c r="B20" s="464" t="s">
        <v>124</v>
      </c>
      <c r="C20" s="448" t="s">
        <v>155</v>
      </c>
      <c r="D20" s="436" t="e">
        <f>#REF!</f>
        <v>#REF!</v>
      </c>
      <c r="E20" s="436"/>
      <c r="F20" s="436"/>
      <c r="G20" s="436"/>
      <c r="H20" s="436"/>
      <c r="I20" s="436"/>
      <c r="J20" s="437"/>
      <c r="K20" s="111" t="e">
        <f>IF(#REF!="Completado","✓","")</f>
        <v>#REF!</v>
      </c>
      <c r="L20"/>
      <c r="N20"/>
      <c r="O20"/>
      <c r="P20"/>
    </row>
    <row r="21" spans="2:17" ht="21" customHeight="1" thickBot="1">
      <c r="B21" s="464"/>
      <c r="C21" s="448"/>
      <c r="D21" s="436" t="e">
        <f>#REF!</f>
        <v>#REF!</v>
      </c>
      <c r="E21" s="436"/>
      <c r="F21" s="436"/>
      <c r="G21" s="436"/>
      <c r="H21" s="436"/>
      <c r="I21" s="436"/>
      <c r="J21" s="437"/>
      <c r="K21" s="111" t="e">
        <f>IF(#REF!="Completado","✓","")</f>
        <v>#REF!</v>
      </c>
      <c r="L21"/>
      <c r="N21"/>
      <c r="O21"/>
      <c r="P21"/>
      <c r="Q21"/>
    </row>
    <row r="22" spans="2:17" ht="21" customHeight="1" thickBot="1">
      <c r="B22" s="464"/>
      <c r="C22" s="448"/>
      <c r="D22" s="436" t="e">
        <f>#REF!</f>
        <v>#REF!</v>
      </c>
      <c r="E22" s="436"/>
      <c r="F22" s="436"/>
      <c r="G22" s="436"/>
      <c r="H22" s="436"/>
      <c r="I22" s="436"/>
      <c r="J22" s="437"/>
      <c r="K22" s="111" t="e">
        <f>IF(#REF!="Completado","✓","")</f>
        <v>#REF!</v>
      </c>
      <c r="L22"/>
      <c r="N22"/>
      <c r="O22"/>
      <c r="P22"/>
      <c r="Q22"/>
    </row>
    <row r="23" spans="2:17" ht="21" customHeight="1" thickBot="1">
      <c r="B23" s="464"/>
      <c r="C23" s="448"/>
      <c r="D23" s="436" t="e">
        <f>#REF!</f>
        <v>#REF!</v>
      </c>
      <c r="E23" s="436"/>
      <c r="F23" s="436"/>
      <c r="G23" s="436"/>
      <c r="H23" s="436"/>
      <c r="I23" s="436"/>
      <c r="J23" s="437"/>
      <c r="K23" s="111" t="e">
        <f>IF(#REF!="Completado","✓","")</f>
        <v>#REF!</v>
      </c>
    </row>
    <row r="24" spans="2:17" ht="21" customHeight="1" thickBot="1">
      <c r="B24" s="464"/>
      <c r="C24" s="448"/>
      <c r="D24" s="436" t="e">
        <f>#REF!</f>
        <v>#REF!</v>
      </c>
      <c r="E24" s="436"/>
      <c r="F24" s="436"/>
      <c r="G24" s="436"/>
      <c r="H24" s="436"/>
      <c r="I24" s="436"/>
      <c r="J24" s="437"/>
      <c r="K24" s="111" t="e">
        <f>IF(#REF!="Completado","✓","")</f>
        <v>#REF!</v>
      </c>
    </row>
    <row r="25" spans="2:17" ht="21" customHeight="1" thickBot="1">
      <c r="B25" s="455">
        <f>COUNTIF(K20:K24,"✓")/5</f>
        <v>0</v>
      </c>
      <c r="C25" s="456"/>
      <c r="D25" s="456"/>
      <c r="E25" s="456"/>
      <c r="F25" s="456"/>
      <c r="G25" s="456"/>
      <c r="H25" s="456"/>
      <c r="I25" s="456"/>
      <c r="J25" s="456"/>
      <c r="K25" s="457"/>
    </row>
    <row r="26" spans="2:17" ht="21" customHeight="1" thickBot="1">
      <c r="B26" s="466" t="s">
        <v>126</v>
      </c>
      <c r="C26" s="465" t="s">
        <v>156</v>
      </c>
      <c r="D26" s="461" t="e">
        <f>#REF!</f>
        <v>#REF!</v>
      </c>
      <c r="E26" s="461"/>
      <c r="F26" s="461"/>
      <c r="G26" s="461"/>
      <c r="H26" s="461"/>
      <c r="I26" s="461"/>
      <c r="J26" s="462"/>
      <c r="K26" s="111" t="e">
        <f>IF(#REF!="Completado","✓","")</f>
        <v>#REF!</v>
      </c>
    </row>
    <row r="27" spans="2:17" ht="21" customHeight="1" thickBot="1">
      <c r="B27" s="466"/>
      <c r="C27" s="465"/>
      <c r="D27" s="461" t="e">
        <f>#REF!</f>
        <v>#REF!</v>
      </c>
      <c r="E27" s="461"/>
      <c r="F27" s="461"/>
      <c r="G27" s="461"/>
      <c r="H27" s="461"/>
      <c r="I27" s="461"/>
      <c r="J27" s="462"/>
      <c r="K27" s="112" t="e">
        <f>IF(#REF!="Completado","✓","")</f>
        <v>#REF!</v>
      </c>
    </row>
    <row r="28" spans="2:17" ht="21" customHeight="1" thickBot="1">
      <c r="B28" s="458">
        <f>COUNTIF(K26:K27,"✓")/2</f>
        <v>0</v>
      </c>
      <c r="C28" s="459"/>
      <c r="D28" s="459"/>
      <c r="E28" s="459"/>
      <c r="F28" s="459"/>
      <c r="G28" s="459"/>
      <c r="H28" s="459"/>
      <c r="I28" s="459"/>
      <c r="J28" s="459"/>
      <c r="K28" s="460"/>
    </row>
    <row r="29" spans="2:17" ht="21" customHeight="1" thickBot="1">
      <c r="B29" s="449" t="str">
        <f>IF(J29&lt;100%, "Faltan por completar, regrese a los formularios en rojo", "Felicidades! Ha terminado exitosamente todo el proceso de microplanificación")</f>
        <v>Faltan por completar, regrese a los formularios en rojo</v>
      </c>
      <c r="C29" s="450"/>
      <c r="D29" s="450"/>
      <c r="E29" s="450"/>
      <c r="F29" s="450"/>
      <c r="G29" s="450"/>
      <c r="H29" s="450"/>
      <c r="I29" s="451"/>
      <c r="J29" s="438">
        <f>(B28+B25+B19+B15)/4</f>
        <v>0.3666666666666667</v>
      </c>
      <c r="K29" s="439"/>
    </row>
  </sheetData>
  <sheetProtection algorithmName="SHA-512" hashValue="kcElv1P56ZWGgzVL1EzrSKmLwlEv8Nz155w5ulVbL+A1uSWm8A3GYld+6rRIv/EgsqO6p+Evqyz3da3eu3D0Og==" saltValue="4cG2v6gL8FLaJR7wQNRC5A==" spinCount="100000" sheet="1" formatCells="0" formatColumns="0" formatRows="0" insertColumns="0" insertRows="0" insertHyperlinks="0" deleteColumns="0" deleteRows="0" sort="0" autoFilter="0" pivotTables="0"/>
  <mergeCells count="33">
    <mergeCell ref="F3:K4"/>
    <mergeCell ref="B20:B24"/>
    <mergeCell ref="C26:C27"/>
    <mergeCell ref="B26:B27"/>
    <mergeCell ref="B15:K15"/>
    <mergeCell ref="D13:J13"/>
    <mergeCell ref="D14:J14"/>
    <mergeCell ref="D17:J17"/>
    <mergeCell ref="D18:J18"/>
    <mergeCell ref="D20:J20"/>
    <mergeCell ref="D16:J16"/>
    <mergeCell ref="F6:K7"/>
    <mergeCell ref="C10:C12"/>
    <mergeCell ref="B10:B14"/>
    <mergeCell ref="D23:J23"/>
    <mergeCell ref="B16:B18"/>
    <mergeCell ref="B19:K19"/>
    <mergeCell ref="C20:C24"/>
    <mergeCell ref="D12:J12"/>
    <mergeCell ref="B29:I29"/>
    <mergeCell ref="B25:K25"/>
    <mergeCell ref="B28:K28"/>
    <mergeCell ref="D26:J26"/>
    <mergeCell ref="D27:J27"/>
    <mergeCell ref="D21:J21"/>
    <mergeCell ref="D22:J22"/>
    <mergeCell ref="D24:J24"/>
    <mergeCell ref="J29:K29"/>
    <mergeCell ref="C6:D6"/>
    <mergeCell ref="D10:J10"/>
    <mergeCell ref="C16:C17"/>
    <mergeCell ref="D9:J9"/>
    <mergeCell ref="D11:J11"/>
  </mergeCells>
  <conditionalFormatting sqref="B29">
    <cfRule type="containsText" dxfId="30" priority="4" operator="containsText" text="Felicidades! Ha terminado exitosamente todo el proceso de microplanificación">
      <formula>NOT(ISERROR(SEARCH("Felicidades! Ha terminado exitosamente todo el proceso de microplanificación",B29)))</formula>
    </cfRule>
    <cfRule type="containsText" dxfId="29" priority="5" stopIfTrue="1" operator="containsText" text="Faltan por completar, regrese a los formularios en rojo">
      <formula>NOT(ISERROR(SEARCH("Faltan por completar, regrese a los formularios en rojo",B29)))</formula>
    </cfRule>
  </conditionalFormatting>
  <conditionalFormatting sqref="J29:K29">
    <cfRule type="cellIs" dxfId="28" priority="3" operator="lessThan">
      <formula>1</formula>
    </cfRule>
  </conditionalFormatting>
  <conditionalFormatting sqref="K10:K14 K20:K24 K26:K27">
    <cfRule type="notContainsText" dxfId="27" priority="9" stopIfTrue="1" operator="notContains" text="✓">
      <formula>ISERROR(SEARCH("✓",K10))</formula>
    </cfRule>
  </conditionalFormatting>
  <conditionalFormatting sqref="K16:K18">
    <cfRule type="notContainsText" dxfId="26" priority="12" stopIfTrue="1" operator="notContains" text="✓">
      <formula>ISERROR(SEARCH("✓",K16))</formula>
    </cfRule>
  </conditionalFormatting>
  <hyperlinks>
    <hyperlink ref="D10:J10" location="'1.2 Capacidad instalada'!A1" display="1.2 Capacidad instalada del nivel local" xr:uid="{1F183D3D-F411-9D4B-BDE3-AC13B2825F02}"/>
    <hyperlink ref="D11:J11" location="'1.3 Carac. Geo- socio-demo'!A1" display="1.3 Características geográficas y sociodemográficas" xr:uid="{2D1E2645-5D80-4A47-B9E2-59D048593CE6}"/>
    <hyperlink ref="D12:J12" location="'1.4 Listado lugares'!A1" display="'1.4 Listado lugares'!A1" xr:uid="{FBF380D6-D52E-1D40-A39F-5A13B1783F84}"/>
    <hyperlink ref="D13:J13" location="'2.1 Analisis de riesgo'!A1" display="'2.1 Analisis de riesgo'!A1" xr:uid="{DCCE1DF7-5B62-BF49-9153-65D576B24F7C}"/>
    <hyperlink ref="D14:J14" location="'3.1 Mapeo y sectorizacion'!A1" display="3.1 Mapas y sectorización" xr:uid="{350FF8DA-D78D-C446-BAB3-4D7E8995F49E}"/>
    <hyperlink ref="D16:J16" location="'4.1 Estimacion metas'!A1" display="'4.1 Estimacion metas'!A1" xr:uid="{45B85BC0-C05E-FB4A-9FFD-03BBC8ED6F28}"/>
    <hyperlink ref="D17:J17" location="'4.2 Tacticas vacunacion'!A1" display="'4.2 Tacticas vacunacion'!A1" xr:uid="{2D433DEA-DFD5-2946-9B4B-1D40DFFA97ED}"/>
    <hyperlink ref="D18:J18" location="'5.1 Necesidades e insumos'!A1" display="'5.1 Necesidades e insumos'!A1" xr:uid="{C1E49A30-8001-154E-91C4-29EA054B473A}"/>
    <hyperlink ref="D20:J20" location="'6.1 Monitoreo vac. casa a casa'!A1" display="'6.1 Monitoreo vac. casa a casa'!A1" xr:uid="{51DFE9EA-0823-CB4E-ADB0-279A4300FB06}"/>
    <hyperlink ref="D21:J21" location="'6.2 Monitoreo vac inst no educa'!A1" display="'6.2 Monitoreo vac inst no educa'!A1" xr:uid="{DC62AFC0-ABDD-334F-B7C9-BC81B08957E0}"/>
    <hyperlink ref="D22:J22" location="'6.3 Monitoreo vac inst educativ'!A1" display="'6.3 Monitoreo vac inst educativ'!A1" xr:uid="{ABFC4372-C10D-4744-97C2-F1B7A22BB0D7}"/>
    <hyperlink ref="D23:J23" location="'6.4 Monitoreo pob objetivo'!A1" display="'6.4 Monitoreo pob objetivo'!A1" xr:uid="{75ED2DF6-0364-6841-9248-492A6FA5D6C1}"/>
    <hyperlink ref="D24:J24" location="'6.5 Monitoreo pob atrasados'!A1" display="'6.5 Monitoreo pob atrasados'!A1" xr:uid="{B2A93414-ECB7-654B-A101-C11CE7901321}"/>
    <hyperlink ref="D26:J26" location="'8.1 Evaluacion resultados'!A1" display="'8.1 Evaluacion resultados'!A1" xr:uid="{77E90B96-2D57-0A44-8E63-6768578FF02E}"/>
    <hyperlink ref="D27:J27" location="'8.3 Lecciones aprendidas'!A1" display="'8.3 Lecciones aprendidas'!A1" xr:uid="{8848338A-A44A-A442-9CC3-C8B15CFCCDC2}"/>
  </hyperlinks>
  <pageMargins left="0.25" right="0.25" top="0.75" bottom="0.75" header="0.3" footer="0.3"/>
  <pageSetup scale="63" orientation="portrait" horizontalDpi="0" verticalDpi="0"/>
  <colBreaks count="1" manualBreakCount="1">
    <brk id="2" max="1048575" man="1"/>
  </col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3AD84-7774-4C4B-A4D6-E35F3D0C0D04}">
  <sheetPr codeName="Sheet5">
    <tabColor theme="4" tint="-0.249977111117893"/>
  </sheetPr>
  <dimension ref="B1:AV35"/>
  <sheetViews>
    <sheetView showGridLines="0" topLeftCell="A26" workbookViewId="0">
      <selection activeCell="E38" sqref="E38"/>
    </sheetView>
  </sheetViews>
  <sheetFormatPr baseColWidth="10" defaultColWidth="13.6640625" defaultRowHeight="15.5"/>
  <cols>
    <col min="1" max="1" width="6.5" style="13" customWidth="1"/>
    <col min="2" max="2" width="24.5" style="13" customWidth="1"/>
    <col min="3" max="3" width="13.6640625" style="13" customWidth="1"/>
    <col min="4" max="5" width="13.6640625" style="13"/>
    <col min="6" max="6" width="15.1640625" style="13" customWidth="1"/>
    <col min="7" max="14" width="13.6640625" style="13"/>
    <col min="15" max="15" width="20.1640625" style="13" customWidth="1"/>
    <col min="16" max="18" width="13.6640625" style="13"/>
    <col min="19" max="19" width="15.1640625" style="13" customWidth="1"/>
    <col min="20" max="20" width="13.6640625" style="13"/>
    <col min="21" max="21" width="28.1640625" style="13" customWidth="1"/>
    <col min="22" max="16384" width="13.6640625" style="13"/>
  </cols>
  <sheetData>
    <row r="1" spans="2:48" s="117" customFormat="1" ht="24" customHeight="1">
      <c r="T1" s="118"/>
      <c r="U1" s="119"/>
      <c r="V1" s="119"/>
      <c r="W1" s="119"/>
      <c r="X1" s="119"/>
      <c r="Y1" s="120" t="s">
        <v>0</v>
      </c>
      <c r="Z1" s="120" t="s">
        <v>0</v>
      </c>
      <c r="AA1" s="120" t="s">
        <v>0</v>
      </c>
      <c r="AB1" s="120" t="s">
        <v>0</v>
      </c>
      <c r="AC1" s="120" t="s">
        <v>0</v>
      </c>
      <c r="AD1" s="120" t="s">
        <v>0</v>
      </c>
      <c r="AE1" s="120" t="s">
        <v>0</v>
      </c>
      <c r="AF1" s="120" t="s">
        <v>0</v>
      </c>
      <c r="AG1" s="120" t="s">
        <v>0</v>
      </c>
      <c r="AH1" s="120" t="s">
        <v>0</v>
      </c>
      <c r="AI1" s="120" t="s">
        <v>0</v>
      </c>
      <c r="AJ1" s="120" t="s">
        <v>0</v>
      </c>
      <c r="AK1" s="120" t="s">
        <v>0</v>
      </c>
      <c r="AL1" s="120" t="s">
        <v>0</v>
      </c>
      <c r="AM1" s="120" t="s">
        <v>0</v>
      </c>
      <c r="AN1" s="120" t="s">
        <v>0</v>
      </c>
      <c r="AO1" s="120" t="s">
        <v>0</v>
      </c>
      <c r="AP1" s="120" t="s">
        <v>0</v>
      </c>
      <c r="AQ1" s="120" t="s">
        <v>0</v>
      </c>
      <c r="AR1" s="120" t="s">
        <v>0</v>
      </c>
      <c r="AS1" s="120" t="s">
        <v>0</v>
      </c>
      <c r="AT1" s="120" t="s">
        <v>0</v>
      </c>
      <c r="AU1" s="120" t="s">
        <v>0</v>
      </c>
      <c r="AV1" s="120" t="s">
        <v>0</v>
      </c>
    </row>
    <row r="2" spans="2:48" s="117" customFormat="1" ht="24" customHeight="1" thickBot="1">
      <c r="T2" s="118"/>
      <c r="U2" s="119"/>
      <c r="V2" s="119"/>
      <c r="W2" s="119"/>
      <c r="X2" s="119"/>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row>
    <row r="3" spans="2:48" s="117" customFormat="1" ht="20" customHeight="1">
      <c r="B3" s="482" t="s">
        <v>138</v>
      </c>
      <c r="C3" s="485" t="str">
        <f>IF(SUM(B24:H24)+SUM(M31:M35)+SUM(P31:P35)+SUM(R31:R35)+SUM(T31:T35)+SUM(S31:S35)+SUM(E31:E35)+SUM(C17:E17)&lt;=0,"Hay celdas en blanco por completar", "Completado")</f>
        <v>Completado</v>
      </c>
      <c r="D3" s="486"/>
      <c r="E3" s="487"/>
      <c r="G3" s="463" t="s">
        <v>59</v>
      </c>
      <c r="H3" s="463"/>
      <c r="I3" s="463"/>
      <c r="J3" s="463"/>
      <c r="K3" s="463"/>
      <c r="L3" s="463"/>
      <c r="M3" s="463"/>
      <c r="N3" s="463"/>
      <c r="O3" s="463"/>
      <c r="P3" s="463"/>
      <c r="Q3" s="463"/>
      <c r="R3" s="463"/>
      <c r="S3" s="121"/>
      <c r="T3" s="121"/>
      <c r="U3" s="122"/>
      <c r="V3" s="122"/>
      <c r="W3" s="122"/>
      <c r="X3" s="122"/>
      <c r="Z3" s="123"/>
      <c r="AA3" s="123"/>
      <c r="AB3" s="123" t="s">
        <v>0</v>
      </c>
      <c r="AC3" s="123" t="s">
        <v>0</v>
      </c>
      <c r="AD3" s="123" t="s">
        <v>0</v>
      </c>
      <c r="AE3" s="120" t="s">
        <v>0</v>
      </c>
      <c r="AF3" s="120" t="s">
        <v>0</v>
      </c>
      <c r="AG3" s="120" t="s">
        <v>0</v>
      </c>
      <c r="AH3" s="120" t="s">
        <v>0</v>
      </c>
      <c r="AI3" s="120" t="s">
        <v>0</v>
      </c>
      <c r="AJ3" s="120" t="s">
        <v>0</v>
      </c>
      <c r="AK3" s="120" t="s">
        <v>0</v>
      </c>
      <c r="AL3" s="120" t="s">
        <v>0</v>
      </c>
      <c r="AM3" s="120" t="s">
        <v>0</v>
      </c>
      <c r="AN3" s="120" t="s">
        <v>0</v>
      </c>
      <c r="AO3" s="120" t="s">
        <v>0</v>
      </c>
      <c r="AP3" s="120" t="s">
        <v>0</v>
      </c>
      <c r="AQ3" s="120" t="s">
        <v>0</v>
      </c>
      <c r="AR3" s="120" t="s">
        <v>0</v>
      </c>
      <c r="AS3" s="120" t="s">
        <v>0</v>
      </c>
      <c r="AT3" s="120" t="s">
        <v>0</v>
      </c>
      <c r="AU3" s="120" t="s">
        <v>0</v>
      </c>
      <c r="AV3" s="120" t="s">
        <v>0</v>
      </c>
    </row>
    <row r="4" spans="2:48" s="117" customFormat="1" ht="20" customHeight="1">
      <c r="B4" s="483"/>
      <c r="C4" s="488"/>
      <c r="D4" s="489"/>
      <c r="E4" s="490"/>
      <c r="G4" s="463"/>
      <c r="H4" s="463"/>
      <c r="I4" s="463"/>
      <c r="J4" s="463"/>
      <c r="K4" s="463"/>
      <c r="L4" s="463"/>
      <c r="M4" s="463"/>
      <c r="N4" s="463"/>
      <c r="O4" s="463"/>
      <c r="P4" s="463"/>
      <c r="Q4" s="463"/>
      <c r="R4" s="463"/>
      <c r="S4" s="121"/>
      <c r="T4" s="121"/>
      <c r="U4" s="122"/>
      <c r="V4" s="122"/>
      <c r="W4" s="122"/>
      <c r="X4" s="122"/>
      <c r="Z4" s="123"/>
      <c r="AA4" s="123"/>
      <c r="AB4" s="123"/>
      <c r="AC4" s="123"/>
      <c r="AD4" s="123"/>
      <c r="AE4" s="120"/>
      <c r="AF4" s="120"/>
      <c r="AG4" s="120"/>
      <c r="AH4" s="120"/>
      <c r="AI4" s="120"/>
      <c r="AJ4" s="120"/>
      <c r="AK4" s="120"/>
      <c r="AL4" s="120"/>
      <c r="AM4" s="120"/>
      <c r="AN4" s="120"/>
      <c r="AO4" s="120"/>
      <c r="AP4" s="120"/>
      <c r="AQ4" s="120"/>
      <c r="AR4" s="120"/>
      <c r="AS4" s="120"/>
      <c r="AT4" s="120"/>
      <c r="AU4" s="120"/>
      <c r="AV4" s="120"/>
    </row>
    <row r="5" spans="2:48" s="117" customFormat="1" ht="20" customHeight="1" thickBot="1">
      <c r="B5" s="484"/>
      <c r="C5" s="491"/>
      <c r="D5" s="492"/>
      <c r="E5" s="493"/>
      <c r="F5" s="124"/>
      <c r="G5" s="494" t="s">
        <v>60</v>
      </c>
      <c r="H5" s="494"/>
      <c r="I5" s="494"/>
      <c r="J5" s="494"/>
      <c r="K5" s="494"/>
      <c r="L5" s="494"/>
      <c r="M5" s="494"/>
      <c r="N5" s="494"/>
      <c r="O5" s="494"/>
      <c r="P5" s="494"/>
      <c r="Q5" s="494"/>
      <c r="R5" s="494"/>
      <c r="S5" s="121"/>
      <c r="T5" s="121"/>
      <c r="U5" s="122"/>
      <c r="V5" s="122"/>
      <c r="W5" s="122"/>
      <c r="X5" s="122"/>
      <c r="Y5" s="125"/>
      <c r="Z5" s="125"/>
      <c r="AA5" s="125"/>
      <c r="AB5" s="123"/>
      <c r="AC5" s="123"/>
      <c r="AD5" s="123"/>
      <c r="AE5" s="123"/>
      <c r="AF5" s="123"/>
      <c r="AG5" s="123"/>
      <c r="AH5" s="123"/>
      <c r="AI5" s="123"/>
      <c r="AJ5" s="123"/>
      <c r="AK5" s="123"/>
      <c r="AL5" s="123"/>
      <c r="AM5" s="123"/>
      <c r="AN5" s="123"/>
      <c r="AO5" s="123"/>
      <c r="AP5" s="123"/>
      <c r="AQ5" s="123"/>
      <c r="AR5" s="123"/>
      <c r="AS5" s="123"/>
      <c r="AT5" s="123"/>
      <c r="AU5" s="123"/>
      <c r="AV5" s="123"/>
    </row>
    <row r="6" spans="2:48" s="117" customFormat="1" ht="20" customHeight="1" thickBot="1">
      <c r="F6" s="124"/>
      <c r="Q6" s="126"/>
      <c r="R6" s="121"/>
      <c r="S6" s="121"/>
      <c r="T6" s="121"/>
      <c r="U6" s="122"/>
      <c r="V6" s="122"/>
      <c r="W6" s="122"/>
      <c r="X6" s="122"/>
      <c r="Y6" s="125"/>
      <c r="Z6" s="125"/>
      <c r="AA6" s="125"/>
      <c r="AB6" s="123"/>
      <c r="AC6" s="123"/>
      <c r="AD6" s="123"/>
      <c r="AE6" s="123"/>
      <c r="AF6" s="123"/>
      <c r="AG6" s="123"/>
      <c r="AH6" s="123"/>
      <c r="AI6" s="123"/>
      <c r="AJ6" s="123"/>
      <c r="AK6" s="123"/>
      <c r="AL6" s="123"/>
      <c r="AM6" s="123"/>
      <c r="AN6" s="123"/>
      <c r="AO6" s="123"/>
      <c r="AP6" s="123"/>
      <c r="AQ6" s="123"/>
      <c r="AR6" s="123"/>
      <c r="AS6" s="123"/>
      <c r="AT6" s="123"/>
      <c r="AU6" s="123"/>
      <c r="AV6" s="123"/>
    </row>
    <row r="7" spans="2:48" s="127" customFormat="1" ht="25" customHeight="1">
      <c r="B7" s="528" t="s">
        <v>449</v>
      </c>
      <c r="C7" s="529"/>
      <c r="D7" s="529"/>
      <c r="E7" s="530"/>
      <c r="G7" s="495" t="s">
        <v>175</v>
      </c>
      <c r="H7" s="496"/>
      <c r="I7" s="496"/>
      <c r="J7" s="496"/>
      <c r="K7" s="496"/>
      <c r="L7" s="496"/>
      <c r="M7" s="496"/>
      <c r="N7" s="496"/>
      <c r="O7" s="496"/>
      <c r="P7" s="496"/>
      <c r="Q7" s="496"/>
      <c r="R7" s="497"/>
      <c r="S7" s="121"/>
      <c r="T7" s="121"/>
      <c r="U7" s="122"/>
      <c r="V7" s="122"/>
      <c r="W7" s="122"/>
      <c r="X7" s="122"/>
      <c r="Y7" s="128"/>
      <c r="Z7" s="128"/>
      <c r="AA7" s="128"/>
      <c r="AB7" s="129"/>
      <c r="AD7" s="130"/>
    </row>
    <row r="8" spans="2:48" s="127" customFormat="1" ht="25" customHeight="1" thickBot="1">
      <c r="B8" s="531"/>
      <c r="C8" s="532"/>
      <c r="D8" s="532"/>
      <c r="E8" s="533"/>
      <c r="F8" s="131"/>
      <c r="G8" s="498"/>
      <c r="H8" s="499"/>
      <c r="I8" s="499"/>
      <c r="J8" s="499"/>
      <c r="K8" s="499"/>
      <c r="L8" s="499"/>
      <c r="M8" s="499"/>
      <c r="N8" s="499"/>
      <c r="O8" s="499"/>
      <c r="P8" s="499"/>
      <c r="Q8" s="499"/>
      <c r="R8" s="500"/>
      <c r="S8" s="121"/>
      <c r="T8" s="121"/>
      <c r="U8" s="122"/>
      <c r="V8" s="122"/>
      <c r="W8" s="122"/>
      <c r="X8" s="122"/>
      <c r="Y8" s="128"/>
      <c r="Z8" s="128"/>
      <c r="AA8" s="128"/>
      <c r="AD8" s="130"/>
    </row>
    <row r="9" spans="2:48" s="127" customFormat="1" ht="20" customHeight="1" thickBot="1">
      <c r="B9" s="132"/>
      <c r="C9" s="132"/>
      <c r="D9" s="132"/>
      <c r="E9" s="132"/>
      <c r="F9" s="131"/>
      <c r="P9" s="117"/>
      <c r="Q9" s="126"/>
      <c r="R9" s="133"/>
      <c r="Y9" s="128"/>
      <c r="Z9" s="128"/>
      <c r="AA9" s="128"/>
      <c r="AB9" s="130"/>
    </row>
    <row r="10" spans="2:48" s="136" customFormat="1" ht="28" customHeight="1" thickBot="1">
      <c r="B10" s="134" t="s">
        <v>131</v>
      </c>
      <c r="C10" s="538" t="s">
        <v>461</v>
      </c>
      <c r="D10" s="538"/>
      <c r="E10" s="539"/>
      <c r="F10" s="131"/>
      <c r="G10" s="546" t="s">
        <v>441</v>
      </c>
      <c r="H10" s="547"/>
      <c r="I10" s="547"/>
      <c r="J10" s="547"/>
      <c r="K10" s="547"/>
      <c r="L10" s="547"/>
      <c r="M10" s="547"/>
      <c r="N10" s="547"/>
      <c r="O10" s="547"/>
      <c r="P10" s="547"/>
      <c r="Q10" s="547"/>
      <c r="R10" s="548"/>
      <c r="S10" s="135"/>
      <c r="T10" s="135"/>
      <c r="U10" s="135"/>
      <c r="V10" s="135"/>
      <c r="W10" s="135"/>
      <c r="X10" s="135"/>
      <c r="Y10" s="128"/>
      <c r="Z10" s="128"/>
      <c r="AA10" s="128"/>
    </row>
    <row r="11" spans="2:48" s="136" customFormat="1" ht="28" customHeight="1">
      <c r="F11" s="131"/>
      <c r="G11" s="549"/>
      <c r="H11" s="550"/>
      <c r="I11" s="550"/>
      <c r="J11" s="550"/>
      <c r="K11" s="550"/>
      <c r="L11" s="550"/>
      <c r="M11" s="550"/>
      <c r="N11" s="550"/>
      <c r="O11" s="550"/>
      <c r="P11" s="550"/>
      <c r="Q11" s="550"/>
      <c r="R11" s="551"/>
      <c r="S11" s="133"/>
      <c r="T11" s="133"/>
      <c r="U11" s="133"/>
      <c r="V11" s="133"/>
      <c r="W11" s="133"/>
      <c r="X11" s="133"/>
      <c r="Y11" s="128"/>
      <c r="Z11" s="128"/>
      <c r="AA11" s="128"/>
    </row>
    <row r="12" spans="2:48" s="136" customFormat="1" ht="28" customHeight="1">
      <c r="F12" s="131"/>
      <c r="G12" s="549"/>
      <c r="H12" s="550"/>
      <c r="I12" s="550"/>
      <c r="J12" s="550"/>
      <c r="K12" s="550"/>
      <c r="L12" s="550"/>
      <c r="M12" s="550"/>
      <c r="N12" s="550"/>
      <c r="O12" s="550"/>
      <c r="P12" s="550"/>
      <c r="Q12" s="550"/>
      <c r="R12" s="551"/>
      <c r="S12" s="133"/>
      <c r="T12" s="133"/>
      <c r="U12" s="133"/>
      <c r="V12" s="133"/>
      <c r="W12" s="133"/>
      <c r="X12" s="133"/>
      <c r="Y12" s="128"/>
      <c r="Z12" s="128"/>
      <c r="AA12" s="128"/>
      <c r="AD12" s="137"/>
    </row>
    <row r="13" spans="2:48" s="138" customFormat="1" ht="28" customHeight="1">
      <c r="G13" s="549"/>
      <c r="H13" s="550"/>
      <c r="I13" s="550"/>
      <c r="J13" s="550"/>
      <c r="K13" s="550"/>
      <c r="L13" s="550"/>
      <c r="M13" s="550"/>
      <c r="N13" s="550"/>
      <c r="O13" s="550"/>
      <c r="P13" s="550"/>
      <c r="Q13" s="550"/>
      <c r="R13" s="551"/>
      <c r="AD13" s="137"/>
    </row>
    <row r="14" spans="2:48" s="138" customFormat="1" ht="20" customHeight="1" thickBot="1">
      <c r="B14" s="139" t="s">
        <v>20</v>
      </c>
      <c r="C14" s="525" t="s">
        <v>21</v>
      </c>
      <c r="D14" s="526"/>
      <c r="E14" s="527"/>
      <c r="G14" s="549"/>
      <c r="H14" s="550"/>
      <c r="I14" s="550"/>
      <c r="J14" s="550"/>
      <c r="K14" s="550"/>
      <c r="L14" s="550"/>
      <c r="M14" s="550"/>
      <c r="N14" s="550"/>
      <c r="O14" s="550"/>
      <c r="P14" s="550"/>
      <c r="Q14" s="550"/>
      <c r="R14" s="551"/>
      <c r="AD14" s="137"/>
    </row>
    <row r="15" spans="2:48" s="138" customFormat="1" ht="20" customHeight="1" thickBot="1">
      <c r="B15" s="523" t="s">
        <v>424</v>
      </c>
      <c r="C15" s="520" t="s">
        <v>425</v>
      </c>
      <c r="D15" s="521"/>
      <c r="E15" s="522"/>
      <c r="G15" s="549"/>
      <c r="H15" s="550"/>
      <c r="I15" s="550"/>
      <c r="J15" s="550"/>
      <c r="K15" s="550"/>
      <c r="L15" s="550"/>
      <c r="M15" s="550"/>
      <c r="N15" s="550"/>
      <c r="O15" s="550"/>
      <c r="P15" s="550"/>
      <c r="Q15" s="550"/>
      <c r="R15" s="551"/>
      <c r="AD15" s="137"/>
    </row>
    <row r="16" spans="2:48" s="138" customFormat="1" ht="57" customHeight="1">
      <c r="B16" s="524"/>
      <c r="C16" s="140" t="str">
        <f>IF(B17="Fiebre amarilla","Cobertura de FA del último año",IF(B17="Sarampión","Cobertura de SRP1 del último año"))</f>
        <v>Cobertura de FA del último año</v>
      </c>
      <c r="D16" s="140" t="str">
        <f>IF(B17="Sarampión","Cobertura de SRP2 del último año","")</f>
        <v/>
      </c>
      <c r="E16" s="140"/>
      <c r="G16" s="549"/>
      <c r="H16" s="550"/>
      <c r="I16" s="550"/>
      <c r="J16" s="550"/>
      <c r="K16" s="550"/>
      <c r="L16" s="550"/>
      <c r="M16" s="550"/>
      <c r="N16" s="550"/>
      <c r="O16" s="550"/>
      <c r="P16" s="550"/>
      <c r="Q16" s="550"/>
      <c r="R16" s="551"/>
      <c r="AD16" s="137"/>
    </row>
    <row r="17" spans="2:30" s="138" customFormat="1" ht="20" customHeight="1" thickBot="1">
      <c r="B17" s="102" t="s">
        <v>377</v>
      </c>
      <c r="C17" s="152">
        <v>0.95</v>
      </c>
      <c r="D17" s="153"/>
      <c r="E17" s="153"/>
      <c r="G17" s="552"/>
      <c r="H17" s="553"/>
      <c r="I17" s="553"/>
      <c r="J17" s="553"/>
      <c r="K17" s="553"/>
      <c r="L17" s="553"/>
      <c r="M17" s="553"/>
      <c r="N17" s="553"/>
      <c r="O17" s="553"/>
      <c r="P17" s="553"/>
      <c r="Q17" s="553"/>
      <c r="R17" s="554"/>
      <c r="AD17" s="137"/>
    </row>
    <row r="18" spans="2:30" s="138" customFormat="1" ht="20" customHeight="1">
      <c r="AD18" s="137"/>
    </row>
    <row r="19" spans="2:30" s="138" customFormat="1" ht="20" customHeight="1">
      <c r="B19" s="511" t="s">
        <v>22</v>
      </c>
      <c r="C19" s="512"/>
      <c r="D19" s="513"/>
      <c r="E19" s="557" t="s">
        <v>23</v>
      </c>
      <c r="F19" s="558"/>
      <c r="G19" s="558"/>
      <c r="H19" s="559"/>
      <c r="AC19" s="137"/>
    </row>
    <row r="20" spans="2:30" s="138" customFormat="1" ht="20" customHeight="1">
      <c r="B20" s="514" t="s">
        <v>176</v>
      </c>
      <c r="C20" s="514"/>
      <c r="D20" s="515"/>
      <c r="E20" s="508" t="s">
        <v>218</v>
      </c>
      <c r="F20" s="509"/>
      <c r="G20" s="509"/>
      <c r="H20" s="510"/>
      <c r="AC20" s="137"/>
    </row>
    <row r="21" spans="2:30" s="138" customFormat="1" ht="20" customHeight="1">
      <c r="B21" s="516"/>
      <c r="C21" s="516"/>
      <c r="D21" s="517"/>
      <c r="E21" s="508"/>
      <c r="F21" s="509"/>
      <c r="G21" s="509"/>
      <c r="H21" s="510"/>
      <c r="AC21" s="137"/>
    </row>
    <row r="22" spans="2:30" s="138" customFormat="1" ht="20" customHeight="1">
      <c r="B22" s="518" t="s">
        <v>32</v>
      </c>
      <c r="C22" s="519" t="s">
        <v>6</v>
      </c>
      <c r="D22" s="519" t="s">
        <v>7</v>
      </c>
      <c r="E22" s="506" t="s">
        <v>363</v>
      </c>
      <c r="F22" s="555" t="s">
        <v>69</v>
      </c>
      <c r="G22" s="506" t="s">
        <v>193</v>
      </c>
      <c r="H22" s="506" t="s">
        <v>45</v>
      </c>
      <c r="AC22" s="137"/>
    </row>
    <row r="23" spans="2:30" s="138" customFormat="1" ht="20" customHeight="1">
      <c r="B23" s="518"/>
      <c r="C23" s="519"/>
      <c r="D23" s="519"/>
      <c r="E23" s="507"/>
      <c r="F23" s="556"/>
      <c r="G23" s="507"/>
      <c r="H23" s="507"/>
      <c r="AC23" s="137"/>
    </row>
    <row r="24" spans="2:30" s="138" customFormat="1" ht="20" customHeight="1">
      <c r="B24" s="157">
        <v>3</v>
      </c>
      <c r="C24" s="157">
        <v>1</v>
      </c>
      <c r="D24" s="157">
        <v>2</v>
      </c>
      <c r="E24" s="154" t="s">
        <v>76</v>
      </c>
      <c r="F24" s="158" t="s">
        <v>79</v>
      </c>
      <c r="G24" s="157">
        <v>1</v>
      </c>
      <c r="H24" s="157"/>
      <c r="AC24" s="137"/>
    </row>
    <row r="25" spans="2:30" s="138" customFormat="1" ht="20" customHeight="1">
      <c r="B25" s="143"/>
      <c r="C25" s="143"/>
      <c r="D25" s="143"/>
      <c r="E25" s="144"/>
      <c r="F25" s="144"/>
      <c r="G25" s="144"/>
      <c r="H25" s="144"/>
      <c r="AD25" s="137"/>
    </row>
    <row r="26" spans="2:30" s="146" customFormat="1" ht="16.25" customHeight="1">
      <c r="B26" s="534" t="s">
        <v>340</v>
      </c>
      <c r="C26" s="537" t="s">
        <v>24</v>
      </c>
      <c r="D26" s="537"/>
      <c r="E26" s="537"/>
      <c r="F26" s="537"/>
      <c r="G26" s="537"/>
      <c r="H26" s="537"/>
      <c r="I26" s="537"/>
      <c r="J26" s="537"/>
      <c r="K26" s="537" t="s">
        <v>25</v>
      </c>
      <c r="L26" s="537"/>
      <c r="M26" s="537"/>
      <c r="N26" s="537"/>
      <c r="O26" s="537"/>
      <c r="P26" s="537"/>
      <c r="Q26" s="537"/>
      <c r="R26" s="537"/>
      <c r="S26" s="537"/>
      <c r="T26" s="537"/>
      <c r="U26" s="145" t="s">
        <v>26</v>
      </c>
      <c r="Z26" s="137"/>
    </row>
    <row r="27" spans="2:30" s="137" customFormat="1" ht="27" customHeight="1">
      <c r="B27" s="534"/>
      <c r="C27" s="540" t="s">
        <v>134</v>
      </c>
      <c r="D27" s="541"/>
      <c r="E27" s="541"/>
      <c r="F27" s="541"/>
      <c r="G27" s="541"/>
      <c r="H27" s="541"/>
      <c r="I27" s="541"/>
      <c r="J27" s="541"/>
      <c r="K27" s="541"/>
      <c r="L27" s="541"/>
      <c r="M27" s="541"/>
      <c r="N27" s="541"/>
      <c r="O27" s="541"/>
      <c r="P27" s="541"/>
      <c r="Q27" s="541"/>
      <c r="R27" s="541"/>
      <c r="S27" s="541"/>
      <c r="T27" s="541"/>
      <c r="U27" s="536" t="s">
        <v>45</v>
      </c>
    </row>
    <row r="28" spans="2:30" s="137" customFormat="1" ht="44" customHeight="1">
      <c r="B28" s="534"/>
      <c r="C28" s="501" t="s">
        <v>37</v>
      </c>
      <c r="D28" s="501"/>
      <c r="E28" s="501"/>
      <c r="F28" s="501"/>
      <c r="G28" s="501"/>
      <c r="H28" s="501"/>
      <c r="I28" s="501"/>
      <c r="J28" s="502"/>
      <c r="K28" s="503" t="s">
        <v>33</v>
      </c>
      <c r="L28" s="504"/>
      <c r="M28" s="504"/>
      <c r="N28" s="504"/>
      <c r="O28" s="505" t="s">
        <v>366</v>
      </c>
      <c r="P28" s="501"/>
      <c r="Q28" s="503" t="s">
        <v>43</v>
      </c>
      <c r="R28" s="504"/>
      <c r="S28" s="148" t="s">
        <v>70</v>
      </c>
      <c r="T28" s="147" t="s">
        <v>44</v>
      </c>
      <c r="U28" s="536"/>
    </row>
    <row r="29" spans="2:30" s="137" customFormat="1" ht="22.25" customHeight="1">
      <c r="B29" s="534"/>
      <c r="C29" s="542" t="s">
        <v>35</v>
      </c>
      <c r="D29" s="506" t="s">
        <v>38</v>
      </c>
      <c r="E29" s="506" t="s">
        <v>36</v>
      </c>
      <c r="F29" s="506" t="s">
        <v>72</v>
      </c>
      <c r="G29" s="560" t="s">
        <v>68</v>
      </c>
      <c r="H29" s="561"/>
      <c r="I29" s="561"/>
      <c r="J29" s="562"/>
      <c r="K29" s="544" t="s">
        <v>35</v>
      </c>
      <c r="L29" s="544" t="s">
        <v>38</v>
      </c>
      <c r="M29" s="544" t="s">
        <v>36</v>
      </c>
      <c r="N29" s="544" t="s">
        <v>72</v>
      </c>
      <c r="O29" s="506" t="s">
        <v>42</v>
      </c>
      <c r="P29" s="506" t="s">
        <v>36</v>
      </c>
      <c r="Q29" s="544" t="s">
        <v>42</v>
      </c>
      <c r="R29" s="544" t="s">
        <v>36</v>
      </c>
      <c r="S29" s="506" t="s">
        <v>36</v>
      </c>
      <c r="T29" s="544" t="s">
        <v>36</v>
      </c>
      <c r="U29" s="536"/>
    </row>
    <row r="30" spans="2:30" s="137" customFormat="1" ht="78" customHeight="1">
      <c r="B30" s="535"/>
      <c r="C30" s="543"/>
      <c r="D30" s="507"/>
      <c r="E30" s="507"/>
      <c r="F30" s="507"/>
      <c r="G30" s="149" t="s">
        <v>39</v>
      </c>
      <c r="H30" s="149" t="s">
        <v>40</v>
      </c>
      <c r="I30" s="149" t="s">
        <v>321</v>
      </c>
      <c r="J30" s="149" t="s">
        <v>41</v>
      </c>
      <c r="K30" s="545"/>
      <c r="L30" s="545"/>
      <c r="M30" s="545"/>
      <c r="N30" s="545"/>
      <c r="O30" s="507"/>
      <c r="P30" s="507"/>
      <c r="Q30" s="545"/>
      <c r="R30" s="545"/>
      <c r="S30" s="507"/>
      <c r="T30" s="545"/>
      <c r="U30" s="536"/>
    </row>
    <row r="31" spans="2:30" s="138" customFormat="1" ht="18.5">
      <c r="B31" s="142">
        <v>1</v>
      </c>
      <c r="C31" s="154" t="s">
        <v>280</v>
      </c>
      <c r="D31" s="154" t="s">
        <v>82</v>
      </c>
      <c r="E31" s="154">
        <v>1</v>
      </c>
      <c r="F31" s="154" t="s">
        <v>178</v>
      </c>
      <c r="G31" s="154">
        <v>66</v>
      </c>
      <c r="H31" s="150">
        <f>G31*1000</f>
        <v>66000</v>
      </c>
      <c r="I31" s="150">
        <f>IF(D31="Horizontal",H31*70%,H31*50%)</f>
        <v>46200</v>
      </c>
      <c r="J31" s="150">
        <f>I31/30</f>
        <v>1540</v>
      </c>
      <c r="K31" s="154" t="s">
        <v>315</v>
      </c>
      <c r="L31" s="154" t="s">
        <v>82</v>
      </c>
      <c r="M31" s="154">
        <v>1</v>
      </c>
      <c r="N31" s="154" t="s">
        <v>178</v>
      </c>
      <c r="O31" s="155" t="s">
        <v>368</v>
      </c>
      <c r="P31" s="154">
        <v>6</v>
      </c>
      <c r="Q31" s="155"/>
      <c r="R31" s="154">
        <v>15</v>
      </c>
      <c r="S31" s="154">
        <v>1</v>
      </c>
      <c r="T31" s="154">
        <v>154</v>
      </c>
      <c r="U31" s="154"/>
    </row>
    <row r="32" spans="2:30" s="138" customFormat="1" ht="18.5">
      <c r="B32" s="151">
        <v>2</v>
      </c>
      <c r="C32" s="154" t="s">
        <v>232</v>
      </c>
      <c r="D32" s="154" t="s">
        <v>180</v>
      </c>
      <c r="E32" s="154">
        <v>1</v>
      </c>
      <c r="F32" s="154" t="s">
        <v>178</v>
      </c>
      <c r="G32" s="154">
        <v>143</v>
      </c>
      <c r="H32" s="150">
        <f>G32*1000</f>
        <v>143000</v>
      </c>
      <c r="I32" s="150">
        <f>IF(D32="Horizontal",H32*70%,H32*50%)</f>
        <v>71500</v>
      </c>
      <c r="J32" s="150">
        <f>I32/30</f>
        <v>2383.3333333333335</v>
      </c>
      <c r="K32" s="154"/>
      <c r="L32" s="154"/>
      <c r="M32" s="154">
        <v>0</v>
      </c>
      <c r="N32" s="154"/>
      <c r="O32" s="154" t="s">
        <v>369</v>
      </c>
      <c r="P32" s="154">
        <v>3</v>
      </c>
      <c r="Q32" s="154"/>
      <c r="R32" s="154">
        <v>0</v>
      </c>
      <c r="S32" s="154">
        <v>0</v>
      </c>
      <c r="T32" s="154"/>
      <c r="U32" s="156" t="s">
        <v>370</v>
      </c>
    </row>
    <row r="33" spans="2:21" s="138" customFormat="1" ht="18.5">
      <c r="B33" s="151">
        <v>3</v>
      </c>
      <c r="C33" s="154" t="s">
        <v>235</v>
      </c>
      <c r="D33" s="154" t="s">
        <v>180</v>
      </c>
      <c r="E33" s="154">
        <v>1</v>
      </c>
      <c r="F33" s="154" t="s">
        <v>178</v>
      </c>
      <c r="G33" s="154">
        <v>66</v>
      </c>
      <c r="H33" s="150">
        <f>G33*1000</f>
        <v>66000</v>
      </c>
      <c r="I33" s="150">
        <f>IF(D33="Horizontal",H33*70%,H33*50%)</f>
        <v>33000</v>
      </c>
      <c r="J33" s="150">
        <f>I33/30</f>
        <v>1100</v>
      </c>
      <c r="K33" s="154"/>
      <c r="L33" s="154"/>
      <c r="M33" s="154">
        <v>0</v>
      </c>
      <c r="N33" s="154"/>
      <c r="O33" s="154"/>
      <c r="P33" s="154">
        <v>0</v>
      </c>
      <c r="Q33" s="154"/>
      <c r="R33" s="154">
        <v>0</v>
      </c>
      <c r="S33" s="154">
        <v>0</v>
      </c>
      <c r="T33" s="154"/>
      <c r="U33" s="154"/>
    </row>
    <row r="34" spans="2:21" s="138" customFormat="1" ht="18.5">
      <c r="B34" s="151">
        <v>4</v>
      </c>
      <c r="C34" s="154" t="s">
        <v>306</v>
      </c>
      <c r="D34" s="154" t="s">
        <v>82</v>
      </c>
      <c r="E34" s="154">
        <v>1</v>
      </c>
      <c r="F34" s="154" t="s">
        <v>178</v>
      </c>
      <c r="G34" s="154">
        <v>66</v>
      </c>
      <c r="H34" s="150">
        <f>G34*1000</f>
        <v>66000</v>
      </c>
      <c r="I34" s="150">
        <f>IF(D34="Horizontal",H34*70%,H34*50%)</f>
        <v>46200</v>
      </c>
      <c r="J34" s="150">
        <f>I34/30</f>
        <v>1540</v>
      </c>
      <c r="K34" s="154"/>
      <c r="L34" s="154"/>
      <c r="M34" s="154">
        <v>0</v>
      </c>
      <c r="N34" s="154"/>
      <c r="O34" s="154"/>
      <c r="P34" s="154">
        <v>0</v>
      </c>
      <c r="Q34" s="154"/>
      <c r="R34" s="154">
        <v>0</v>
      </c>
      <c r="S34" s="154">
        <v>0</v>
      </c>
      <c r="T34" s="154"/>
      <c r="U34" s="154"/>
    </row>
    <row r="35" spans="2:21" s="138" customFormat="1" ht="18.5">
      <c r="B35" s="151">
        <v>5</v>
      </c>
      <c r="C35" s="154"/>
      <c r="D35" s="154"/>
      <c r="E35" s="154"/>
      <c r="F35" s="154"/>
      <c r="G35" s="154"/>
      <c r="H35" s="150">
        <f>G35*1000</f>
        <v>0</v>
      </c>
      <c r="I35" s="150">
        <f>IF(D35="Horizontal",H35*70%,H35*50%)</f>
        <v>0</v>
      </c>
      <c r="J35" s="150">
        <f>I35/30</f>
        <v>0</v>
      </c>
      <c r="K35" s="154"/>
      <c r="L35" s="154"/>
      <c r="M35" s="154">
        <v>0</v>
      </c>
      <c r="N35" s="154"/>
      <c r="O35" s="154"/>
      <c r="P35" s="154">
        <v>0</v>
      </c>
      <c r="Q35" s="154"/>
      <c r="R35" s="154">
        <v>0</v>
      </c>
      <c r="S35" s="154">
        <v>0</v>
      </c>
      <c r="T35" s="154"/>
      <c r="U35" s="154"/>
    </row>
  </sheetData>
  <sheetProtection algorithmName="SHA-512" hashValue="RmuWrzaZL0i9wJG9DyKSsua+wEJWY0E8lpKKZI6z0w8LUXoSjfMEJxD0Ud97LjXsuXouuw/z+aZwzdGAootDhw==" saltValue="nOZDy+s7VVKCx/bEyAxoMA==" spinCount="100000" sheet="1" formatCells="0" formatColumns="0" formatRows="0" insertColumns="0" insertRows="0" insertHyperlinks="0" deleteColumns="0" deleteRows="0" sort="0" autoFilter="0" pivotTables="0"/>
  <mergeCells count="46">
    <mergeCell ref="G10:R17"/>
    <mergeCell ref="T29:T30"/>
    <mergeCell ref="S29:S30"/>
    <mergeCell ref="P29:P30"/>
    <mergeCell ref="F22:F23"/>
    <mergeCell ref="E19:H19"/>
    <mergeCell ref="G29:J29"/>
    <mergeCell ref="C26:J26"/>
    <mergeCell ref="R29:R30"/>
    <mergeCell ref="O29:O30"/>
    <mergeCell ref="Q29:Q30"/>
    <mergeCell ref="D22:D23"/>
    <mergeCell ref="E22:E23"/>
    <mergeCell ref="G22:G23"/>
    <mergeCell ref="C14:E14"/>
    <mergeCell ref="B7:E8"/>
    <mergeCell ref="B26:B30"/>
    <mergeCell ref="U27:U30"/>
    <mergeCell ref="K26:T26"/>
    <mergeCell ref="C10:E10"/>
    <mergeCell ref="C27:T27"/>
    <mergeCell ref="C29:C30"/>
    <mergeCell ref="D29:D30"/>
    <mergeCell ref="E29:E30"/>
    <mergeCell ref="F29:F30"/>
    <mergeCell ref="L29:L30"/>
    <mergeCell ref="M29:M30"/>
    <mergeCell ref="K29:K30"/>
    <mergeCell ref="Q28:R28"/>
    <mergeCell ref="N29:N30"/>
    <mergeCell ref="B19:D19"/>
    <mergeCell ref="B20:D21"/>
    <mergeCell ref="B22:B23"/>
    <mergeCell ref="C22:C23"/>
    <mergeCell ref="C15:E15"/>
    <mergeCell ref="B15:B16"/>
    <mergeCell ref="C28:J28"/>
    <mergeCell ref="K28:N28"/>
    <mergeCell ref="O28:P28"/>
    <mergeCell ref="H22:H23"/>
    <mergeCell ref="E20:H21"/>
    <mergeCell ref="B3:B5"/>
    <mergeCell ref="C3:E5"/>
    <mergeCell ref="G3:R4"/>
    <mergeCell ref="G5:R5"/>
    <mergeCell ref="G7:R8"/>
  </mergeCells>
  <conditionalFormatting sqref="C3">
    <cfRule type="cellIs" dxfId="25" priority="2" stopIfTrue="1" operator="equal">
      <formula>"completado"</formula>
    </cfRule>
  </conditionalFormatting>
  <conditionalFormatting sqref="C3:E5">
    <cfRule type="cellIs" dxfId="24" priority="1" stopIfTrue="1" operator="equal">
      <formula>"Hay celdas en blanco por completar"</formula>
    </cfRule>
  </conditionalFormatting>
  <dataValidations count="8">
    <dataValidation type="list" allowBlank="1" showInputMessage="1" showErrorMessage="1" sqref="F31:F32 N31:N35" xr:uid="{C79F1CE6-3AC6-CA49-A214-89076E3F9352}">
      <formula1>Funciona</formula1>
    </dataValidation>
    <dataValidation type="list" allowBlank="1" showInputMessage="1" showErrorMessage="1" sqref="C31:C35" xr:uid="{004C4D97-9E40-554B-BDFD-1ECDD82F072A}">
      <formula1>Refrigerador</formula1>
    </dataValidation>
    <dataValidation type="list" allowBlank="1" showInputMessage="1" showErrorMessage="1" sqref="D31:D35 L31:L35" xr:uid="{F47E70D0-FD74-DC4F-87CC-9322CB3B1D04}">
      <formula1>Tipo</formula1>
    </dataValidation>
    <dataValidation type="list" allowBlank="1" showInputMessage="1" showErrorMessage="1" sqref="K31:K35" xr:uid="{AFB915F7-7337-EB42-9A18-D6F1CC0B5E65}">
      <formula1>Congelador</formula1>
    </dataValidation>
    <dataValidation type="list" allowBlank="1" showInputMessage="1" showErrorMessage="1" sqref="O31:O35" xr:uid="{94E1BA7C-9EB7-1345-A3ED-BAA50A8FCF2C}">
      <formula1>Monitor</formula1>
    </dataValidation>
    <dataValidation type="list" allowBlank="1" showInputMessage="1" showErrorMessage="1" sqref="B17" xr:uid="{3381A470-7964-A54D-9088-EB9FAFE001AD}">
      <formula1>brote</formula1>
    </dataValidation>
    <dataValidation type="list" allowBlank="1" showInputMessage="1" showErrorMessage="1" sqref="E25:G25 E24" xr:uid="{18CFECF6-A0DF-C04D-A708-97A246AA57AD}">
      <formula1>respuesta</formula1>
    </dataValidation>
    <dataValidation type="list" allowBlank="1" showInputMessage="1" showErrorMessage="1" sqref="H25 F24" xr:uid="{3CC12A83-61BD-664E-B1E6-47AFC3A4BEE4}">
      <formula1>transporte</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DC18B-112B-7648-9897-CD86B9EF2315}">
  <sheetPr codeName="Sheet6">
    <tabColor theme="4" tint="-0.249977111117893"/>
    <pageSetUpPr fitToPage="1"/>
  </sheetPr>
  <dimension ref="B1:AJ48"/>
  <sheetViews>
    <sheetView topLeftCell="R17" zoomScaleNormal="100" workbookViewId="0">
      <selection activeCell="AD19" sqref="AD19"/>
    </sheetView>
  </sheetViews>
  <sheetFormatPr baseColWidth="10" defaultColWidth="11" defaultRowHeight="15" customHeight="1"/>
  <cols>
    <col min="1" max="1" width="6.5" style="177" customWidth="1"/>
    <col min="2" max="2" width="13.6640625" style="177" customWidth="1"/>
    <col min="3" max="3" width="18.6640625" style="177" customWidth="1"/>
    <col min="4" max="4" width="12" style="177" customWidth="1"/>
    <col min="5" max="5" width="13.6640625" style="177" customWidth="1"/>
    <col min="6" max="6" width="17.5" style="177" customWidth="1"/>
    <col min="7" max="7" width="10.1640625" style="177" customWidth="1"/>
    <col min="8" max="10" width="9.1640625" style="177" customWidth="1"/>
    <col min="11" max="11" width="11" style="177" customWidth="1"/>
    <col min="12" max="12" width="13.1640625" style="177" customWidth="1"/>
    <col min="13" max="13" width="13.83203125" style="177" customWidth="1"/>
    <col min="14" max="14" width="16.6640625" style="177" customWidth="1"/>
    <col min="15" max="15" width="12.6640625" style="177" customWidth="1"/>
    <col min="16" max="16" width="19" style="177" customWidth="1"/>
    <col min="17" max="17" width="21.5" style="177" customWidth="1"/>
    <col min="18" max="18" width="14.5" style="177" customWidth="1"/>
    <col min="19" max="19" width="10.83203125" style="177" customWidth="1"/>
    <col min="20" max="30" width="11" style="177" customWidth="1"/>
    <col min="31" max="31" width="19.6640625" style="177" customWidth="1"/>
    <col min="32" max="32" width="11" style="177" customWidth="1"/>
    <col min="33" max="16384" width="11" style="177"/>
  </cols>
  <sheetData>
    <row r="1" spans="2:36" s="159" customFormat="1" ht="25.25" customHeight="1">
      <c r="F1" s="160"/>
      <c r="G1" s="161"/>
      <c r="H1" s="161"/>
      <c r="I1" s="161"/>
      <c r="J1" s="161"/>
      <c r="K1" s="161"/>
      <c r="L1" s="161" t="s">
        <v>0</v>
      </c>
      <c r="M1" s="161"/>
      <c r="N1" s="161" t="s">
        <v>0</v>
      </c>
      <c r="O1" s="161" t="s">
        <v>0</v>
      </c>
      <c r="P1" s="161"/>
      <c r="Q1" s="161" t="s">
        <v>0</v>
      </c>
      <c r="R1" s="161" t="s">
        <v>0</v>
      </c>
      <c r="S1" s="161"/>
      <c r="T1" s="161"/>
      <c r="U1" s="161" t="s">
        <v>0</v>
      </c>
      <c r="V1" s="161" t="s">
        <v>0</v>
      </c>
      <c r="W1" s="161" t="s">
        <v>0</v>
      </c>
      <c r="X1" s="161" t="s">
        <v>0</v>
      </c>
      <c r="Y1" s="161" t="s">
        <v>0</v>
      </c>
      <c r="Z1" s="161" t="s">
        <v>0</v>
      </c>
      <c r="AA1" s="161"/>
      <c r="AB1" s="161"/>
      <c r="AC1" s="161"/>
      <c r="AD1" s="161"/>
      <c r="AE1" s="161" t="s">
        <v>0</v>
      </c>
      <c r="AF1" s="161" t="s">
        <v>0</v>
      </c>
    </row>
    <row r="2" spans="2:36" s="159" customFormat="1" ht="25.25" customHeight="1" thickBot="1">
      <c r="F2" s="160"/>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row>
    <row r="3" spans="2:36" s="159" customFormat="1" ht="20" customHeight="1">
      <c r="B3" s="569" t="s">
        <v>138</v>
      </c>
      <c r="C3" s="572" t="str">
        <f>IF(SUM(L18:Y47)&gt;0, "Completado","Hay celdas en blanco por completar")</f>
        <v>Completado</v>
      </c>
      <c r="D3" s="572"/>
      <c r="E3" s="573"/>
      <c r="F3" s="162"/>
      <c r="G3" s="463" t="s">
        <v>59</v>
      </c>
      <c r="H3" s="463"/>
      <c r="I3" s="463"/>
      <c r="J3" s="463"/>
      <c r="K3" s="463"/>
      <c r="L3" s="463"/>
      <c r="M3" s="463"/>
      <c r="N3" s="463"/>
      <c r="O3" s="463"/>
      <c r="P3" s="463"/>
      <c r="Q3" s="463"/>
      <c r="R3" s="463"/>
      <c r="S3" s="97"/>
      <c r="T3" s="161"/>
      <c r="U3" s="161" t="s">
        <v>0</v>
      </c>
      <c r="V3" s="161" t="s">
        <v>0</v>
      </c>
      <c r="W3" s="161" t="s">
        <v>0</v>
      </c>
      <c r="X3" s="161" t="s">
        <v>0</v>
      </c>
      <c r="Y3" s="161" t="s">
        <v>0</v>
      </c>
      <c r="Z3" s="161" t="s">
        <v>0</v>
      </c>
      <c r="AA3" s="161"/>
      <c r="AB3" s="161"/>
      <c r="AC3" s="161"/>
      <c r="AD3" s="161"/>
      <c r="AE3" s="161" t="s">
        <v>0</v>
      </c>
      <c r="AF3" s="161" t="s">
        <v>0</v>
      </c>
    </row>
    <row r="4" spans="2:36" s="159" customFormat="1" ht="20" customHeight="1">
      <c r="B4" s="570"/>
      <c r="C4" s="574"/>
      <c r="D4" s="574"/>
      <c r="E4" s="575"/>
      <c r="F4" s="163"/>
      <c r="G4" s="463"/>
      <c r="H4" s="463"/>
      <c r="I4" s="463"/>
      <c r="J4" s="463"/>
      <c r="K4" s="463"/>
      <c r="L4" s="463"/>
      <c r="M4" s="463"/>
      <c r="N4" s="463"/>
      <c r="O4" s="463"/>
      <c r="P4" s="463"/>
      <c r="Q4" s="463"/>
      <c r="R4" s="463"/>
      <c r="S4" s="97"/>
      <c r="T4" s="161"/>
      <c r="U4" s="161" t="s">
        <v>0</v>
      </c>
      <c r="V4" s="161" t="s">
        <v>0</v>
      </c>
      <c r="W4" s="161" t="s">
        <v>0</v>
      </c>
      <c r="X4" s="161" t="s">
        <v>0</v>
      </c>
      <c r="Y4" s="161" t="s">
        <v>0</v>
      </c>
      <c r="Z4" s="161" t="s">
        <v>0</v>
      </c>
      <c r="AA4" s="161"/>
      <c r="AB4" s="161"/>
      <c r="AC4" s="161"/>
      <c r="AD4" s="161"/>
      <c r="AE4" s="161" t="s">
        <v>0</v>
      </c>
      <c r="AF4" s="161" t="s">
        <v>0</v>
      </c>
    </row>
    <row r="5" spans="2:36" s="159" customFormat="1" ht="20" customHeight="1" thickBot="1">
      <c r="B5" s="571"/>
      <c r="C5" s="576"/>
      <c r="D5" s="576"/>
      <c r="E5" s="577"/>
      <c r="F5" s="163"/>
      <c r="G5" s="613" t="s">
        <v>60</v>
      </c>
      <c r="H5" s="613"/>
      <c r="I5" s="613"/>
      <c r="J5" s="613"/>
      <c r="K5" s="613"/>
      <c r="L5" s="613"/>
      <c r="M5" s="613"/>
      <c r="N5" s="613"/>
      <c r="O5" s="613"/>
      <c r="P5" s="613"/>
      <c r="Q5" s="613"/>
      <c r="R5" s="613"/>
      <c r="S5" s="98"/>
      <c r="T5" s="161"/>
      <c r="U5" s="161"/>
      <c r="V5" s="161"/>
      <c r="W5" s="161"/>
      <c r="X5" s="161"/>
      <c r="Y5" s="161"/>
      <c r="Z5" s="161"/>
      <c r="AA5" s="161"/>
      <c r="AB5" s="161"/>
      <c r="AC5" s="161"/>
      <c r="AD5" s="161"/>
      <c r="AE5" s="161"/>
      <c r="AF5" s="161"/>
    </row>
    <row r="6" spans="2:36" s="159" customFormat="1" ht="20" customHeight="1" thickBot="1">
      <c r="D6" s="163"/>
      <c r="E6" s="163"/>
      <c r="F6" s="163"/>
      <c r="G6" s="163"/>
      <c r="H6" s="163"/>
      <c r="I6" s="163"/>
      <c r="J6" s="163"/>
      <c r="K6" s="163"/>
      <c r="L6" s="163"/>
      <c r="M6" s="163"/>
      <c r="N6" s="163"/>
      <c r="O6" s="161"/>
      <c r="P6" s="161"/>
      <c r="Q6" s="161"/>
      <c r="R6" s="161"/>
      <c r="S6" s="161"/>
      <c r="T6" s="161"/>
      <c r="U6" s="161"/>
      <c r="V6" s="161"/>
      <c r="W6" s="161"/>
      <c r="X6" s="161"/>
      <c r="Y6" s="161"/>
      <c r="Z6" s="161"/>
      <c r="AA6" s="161"/>
      <c r="AB6" s="161"/>
      <c r="AC6" s="161"/>
      <c r="AD6" s="161"/>
      <c r="AE6" s="161"/>
      <c r="AF6" s="161"/>
    </row>
    <row r="7" spans="2:36" s="159" customFormat="1" ht="25" customHeight="1">
      <c r="B7" s="563" t="s">
        <v>422</v>
      </c>
      <c r="C7" s="564"/>
      <c r="D7" s="564"/>
      <c r="E7" s="565"/>
      <c r="F7" s="132"/>
      <c r="G7" s="607" t="s">
        <v>354</v>
      </c>
      <c r="H7" s="608"/>
      <c r="I7" s="608"/>
      <c r="J7" s="608"/>
      <c r="K7" s="608"/>
      <c r="L7" s="608"/>
      <c r="M7" s="608"/>
      <c r="N7" s="608"/>
      <c r="O7" s="608"/>
      <c r="P7" s="608"/>
      <c r="Q7" s="608"/>
      <c r="R7" s="609"/>
      <c r="S7" s="164"/>
      <c r="T7" s="161"/>
      <c r="U7" s="161"/>
      <c r="V7" s="161"/>
      <c r="W7" s="161"/>
      <c r="X7" s="161"/>
      <c r="Y7" s="161"/>
      <c r="Z7" s="161"/>
      <c r="AA7" s="161"/>
      <c r="AB7" s="161"/>
      <c r="AC7" s="161"/>
      <c r="AD7" s="161"/>
      <c r="AE7" s="161"/>
      <c r="AF7" s="161"/>
    </row>
    <row r="8" spans="2:36" s="159" customFormat="1" ht="25" customHeight="1" thickBot="1">
      <c r="B8" s="566"/>
      <c r="C8" s="567"/>
      <c r="D8" s="567"/>
      <c r="E8" s="568"/>
      <c r="F8" s="132"/>
      <c r="G8" s="610"/>
      <c r="H8" s="611"/>
      <c r="I8" s="611"/>
      <c r="J8" s="611"/>
      <c r="K8" s="611"/>
      <c r="L8" s="611"/>
      <c r="M8" s="611"/>
      <c r="N8" s="611"/>
      <c r="O8" s="611"/>
      <c r="P8" s="611"/>
      <c r="Q8" s="611"/>
      <c r="R8" s="612"/>
      <c r="S8" s="164"/>
      <c r="T8" s="161"/>
      <c r="U8" s="161"/>
      <c r="V8" s="161"/>
      <c r="W8" s="161"/>
      <c r="X8" s="161"/>
      <c r="Y8" s="161"/>
      <c r="Z8" s="161"/>
      <c r="AA8" s="161"/>
      <c r="AB8" s="161"/>
      <c r="AC8" s="161"/>
      <c r="AD8" s="161"/>
      <c r="AE8" s="161"/>
      <c r="AF8" s="161"/>
    </row>
    <row r="9" spans="2:36" s="159" customFormat="1" ht="20" customHeight="1" thickBot="1">
      <c r="B9" s="165"/>
      <c r="C9" s="165"/>
      <c r="D9" s="165"/>
      <c r="E9" s="165"/>
      <c r="F9" s="165"/>
      <c r="P9" s="161"/>
      <c r="Q9" s="161"/>
      <c r="V9" s="161"/>
      <c r="W9" s="161"/>
      <c r="X9" s="161"/>
      <c r="Y9" s="161"/>
      <c r="Z9" s="161"/>
      <c r="AA9" s="161"/>
      <c r="AB9" s="161"/>
      <c r="AC9" s="161"/>
      <c r="AD9" s="161"/>
      <c r="AE9" s="161"/>
      <c r="AF9" s="161"/>
    </row>
    <row r="10" spans="2:36" s="159" customFormat="1" ht="25" customHeight="1" thickBot="1">
      <c r="B10" s="134" t="s">
        <v>131</v>
      </c>
      <c r="C10" s="578" t="str">
        <f>'1.1 Contexto local'!C10</f>
        <v>ANSERMA</v>
      </c>
      <c r="D10" s="578"/>
      <c r="E10" s="579"/>
      <c r="F10" s="165"/>
      <c r="G10" s="598" t="s">
        <v>457</v>
      </c>
      <c r="H10" s="599"/>
      <c r="I10" s="599"/>
      <c r="J10" s="599"/>
      <c r="K10" s="599"/>
      <c r="L10" s="599"/>
      <c r="M10" s="599"/>
      <c r="N10" s="599"/>
      <c r="O10" s="599"/>
      <c r="P10" s="599"/>
      <c r="Q10" s="599"/>
      <c r="R10" s="600"/>
      <c r="S10" s="166"/>
      <c r="V10" s="161"/>
      <c r="W10" s="161"/>
      <c r="X10" s="161"/>
      <c r="Y10" s="161"/>
      <c r="Z10" s="161"/>
      <c r="AA10" s="161"/>
      <c r="AB10" s="161"/>
      <c r="AC10" s="161"/>
      <c r="AD10" s="161"/>
      <c r="AE10" s="161"/>
      <c r="AF10" s="161"/>
    </row>
    <row r="11" spans="2:36" s="104" customFormat="1" ht="78" customHeight="1">
      <c r="F11" s="167"/>
      <c r="G11" s="601"/>
      <c r="H11" s="602"/>
      <c r="I11" s="602"/>
      <c r="J11" s="602"/>
      <c r="K11" s="602"/>
      <c r="L11" s="602"/>
      <c r="M11" s="602"/>
      <c r="N11" s="602"/>
      <c r="O11" s="602"/>
      <c r="P11" s="602"/>
      <c r="Q11" s="602"/>
      <c r="R11" s="603"/>
      <c r="S11" s="166"/>
    </row>
    <row r="12" spans="2:36" s="104" customFormat="1" ht="106.5" customHeight="1">
      <c r="F12" s="168"/>
      <c r="G12" s="601"/>
      <c r="H12" s="602"/>
      <c r="I12" s="602"/>
      <c r="J12" s="602"/>
      <c r="K12" s="602"/>
      <c r="L12" s="602"/>
      <c r="M12" s="602"/>
      <c r="N12" s="602"/>
      <c r="O12" s="602"/>
      <c r="P12" s="602"/>
      <c r="Q12" s="602"/>
      <c r="R12" s="603"/>
      <c r="S12" s="166"/>
      <c r="T12" s="169"/>
      <c r="U12" s="169"/>
      <c r="V12" s="169"/>
      <c r="W12" s="169"/>
      <c r="X12" s="169"/>
      <c r="Y12" s="169"/>
      <c r="Z12" s="169"/>
      <c r="AA12" s="169"/>
      <c r="AB12" s="169"/>
      <c r="AC12" s="169"/>
      <c r="AD12" s="169"/>
      <c r="AE12" s="169"/>
      <c r="AF12" s="169"/>
      <c r="AG12" s="169"/>
      <c r="AH12" s="169"/>
      <c r="AI12" s="169"/>
      <c r="AJ12" s="169"/>
    </row>
    <row r="13" spans="2:36" s="104" customFormat="1" ht="23.25" customHeight="1" thickBot="1">
      <c r="F13" s="168"/>
      <c r="G13" s="604"/>
      <c r="H13" s="605"/>
      <c r="I13" s="605"/>
      <c r="J13" s="605"/>
      <c r="K13" s="605"/>
      <c r="L13" s="605"/>
      <c r="M13" s="605"/>
      <c r="N13" s="605"/>
      <c r="O13" s="605"/>
      <c r="P13" s="605"/>
      <c r="Q13" s="605"/>
      <c r="R13" s="606"/>
      <c r="S13" s="166"/>
      <c r="T13" s="169"/>
      <c r="U13" s="169"/>
      <c r="V13" s="169"/>
      <c r="W13" s="169"/>
      <c r="X13" s="169"/>
      <c r="Y13" s="169"/>
      <c r="Z13" s="169"/>
      <c r="AA13" s="169"/>
      <c r="AB13" s="169"/>
      <c r="AC13" s="169"/>
      <c r="AD13" s="169"/>
      <c r="AE13" s="169"/>
      <c r="AF13" s="169"/>
      <c r="AG13" s="169"/>
      <c r="AH13" s="169"/>
      <c r="AI13" s="169"/>
      <c r="AJ13" s="169"/>
    </row>
    <row r="14" spans="2:36" s="104" customFormat="1" ht="20" customHeight="1">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row>
    <row r="15" spans="2:36" s="175" customFormat="1" ht="16" thickBot="1">
      <c r="B15" s="171"/>
      <c r="C15" s="139" t="s">
        <v>20</v>
      </c>
      <c r="D15" s="139" t="s">
        <v>21</v>
      </c>
      <c r="E15" s="139" t="s">
        <v>22</v>
      </c>
      <c r="F15" s="139" t="s">
        <v>23</v>
      </c>
      <c r="G15" s="511" t="s">
        <v>24</v>
      </c>
      <c r="H15" s="512"/>
      <c r="I15" s="513"/>
      <c r="J15" s="511" t="s">
        <v>25</v>
      </c>
      <c r="K15" s="513"/>
      <c r="L15" s="172" t="s">
        <v>26</v>
      </c>
      <c r="M15" s="173" t="s">
        <v>27</v>
      </c>
      <c r="N15" s="525" t="s">
        <v>28</v>
      </c>
      <c r="O15" s="526"/>
      <c r="P15" s="526"/>
      <c r="Q15" s="526"/>
      <c r="R15" s="527"/>
      <c r="S15" s="585" t="s">
        <v>29</v>
      </c>
      <c r="T15" s="586"/>
      <c r="U15" s="586"/>
      <c r="V15" s="586"/>
      <c r="W15" s="586"/>
      <c r="X15" s="586"/>
      <c r="Y15" s="586"/>
      <c r="Z15" s="586"/>
      <c r="AA15" s="586"/>
      <c r="AB15" s="586"/>
      <c r="AC15" s="587"/>
      <c r="AD15" s="174" t="s">
        <v>30</v>
      </c>
    </row>
    <row r="16" spans="2:36" ht="46.25" customHeight="1" thickBot="1">
      <c r="B16" s="590" t="s">
        <v>214</v>
      </c>
      <c r="C16" s="590" t="s">
        <v>348</v>
      </c>
      <c r="D16" s="590" t="s">
        <v>64</v>
      </c>
      <c r="E16" s="590" t="s">
        <v>345</v>
      </c>
      <c r="F16" s="590" t="s">
        <v>132</v>
      </c>
      <c r="G16" s="591" t="s">
        <v>139</v>
      </c>
      <c r="H16" s="592"/>
      <c r="I16" s="593"/>
      <c r="J16" s="594" t="s">
        <v>349</v>
      </c>
      <c r="K16" s="595"/>
      <c r="L16" s="176" t="s">
        <v>346</v>
      </c>
      <c r="M16" s="596" t="s">
        <v>429</v>
      </c>
      <c r="N16" s="580" t="s">
        <v>450</v>
      </c>
      <c r="O16" s="580"/>
      <c r="P16" s="580"/>
      <c r="Q16" s="580"/>
      <c r="R16" s="581"/>
      <c r="S16" s="582" t="s">
        <v>55</v>
      </c>
      <c r="T16" s="583"/>
      <c r="U16" s="583"/>
      <c r="V16" s="583"/>
      <c r="W16" s="583"/>
      <c r="X16" s="583"/>
      <c r="Y16" s="583"/>
      <c r="Z16" s="583"/>
      <c r="AA16" s="583"/>
      <c r="AB16" s="583"/>
      <c r="AC16" s="583"/>
      <c r="AD16" s="584"/>
    </row>
    <row r="17" spans="2:30" ht="95" customHeight="1" thickBot="1">
      <c r="B17" s="590"/>
      <c r="C17" s="590"/>
      <c r="D17" s="590"/>
      <c r="E17" s="590"/>
      <c r="F17" s="590"/>
      <c r="G17" s="178" t="s">
        <v>18</v>
      </c>
      <c r="H17" s="178" t="s">
        <v>17</v>
      </c>
      <c r="I17" s="178" t="s">
        <v>19</v>
      </c>
      <c r="J17" s="179" t="s">
        <v>31</v>
      </c>
      <c r="K17" s="179" t="s">
        <v>66</v>
      </c>
      <c r="L17" s="180" t="s">
        <v>432</v>
      </c>
      <c r="M17" s="597"/>
      <c r="N17" s="181" t="s">
        <v>426</v>
      </c>
      <c r="O17" s="182" t="s">
        <v>427</v>
      </c>
      <c r="P17" s="183" t="s">
        <v>445</v>
      </c>
      <c r="Q17" s="183" t="s">
        <v>446</v>
      </c>
      <c r="R17" s="184" t="s">
        <v>57</v>
      </c>
      <c r="S17" s="185" t="s">
        <v>421</v>
      </c>
      <c r="T17" s="186" t="s">
        <v>403</v>
      </c>
      <c r="U17" s="187" t="s">
        <v>404</v>
      </c>
      <c r="V17" s="188" t="s">
        <v>405</v>
      </c>
      <c r="W17" s="189" t="s">
        <v>406</v>
      </c>
      <c r="X17" s="190" t="s">
        <v>407</v>
      </c>
      <c r="Y17" s="191" t="s">
        <v>408</v>
      </c>
      <c r="Z17" s="192" t="s">
        <v>409</v>
      </c>
      <c r="AA17" s="193" t="s">
        <v>418</v>
      </c>
      <c r="AB17" s="194" t="s">
        <v>419</v>
      </c>
      <c r="AC17" s="195" t="s">
        <v>420</v>
      </c>
      <c r="AD17" s="196" t="s">
        <v>410</v>
      </c>
    </row>
    <row r="18" spans="2:30" ht="15" customHeight="1">
      <c r="B18" s="197">
        <v>1</v>
      </c>
      <c r="C18" s="830" t="s">
        <v>462</v>
      </c>
      <c r="D18" s="205">
        <v>60</v>
      </c>
      <c r="E18" s="831" t="s">
        <v>464</v>
      </c>
      <c r="F18" s="205">
        <v>3113694628</v>
      </c>
      <c r="G18" s="207">
        <v>0</v>
      </c>
      <c r="H18" s="207">
        <v>1</v>
      </c>
      <c r="I18" s="207">
        <v>0</v>
      </c>
      <c r="J18" s="205">
        <v>1</v>
      </c>
      <c r="K18" s="832" t="s">
        <v>466</v>
      </c>
      <c r="L18" s="207">
        <v>2</v>
      </c>
      <c r="M18" s="198">
        <f>SUM(S18:AC18)/$AD$48</f>
        <v>0.49040511727078889</v>
      </c>
      <c r="N18" s="207">
        <v>1</v>
      </c>
      <c r="O18" s="207">
        <v>1</v>
      </c>
      <c r="P18" s="207">
        <v>0</v>
      </c>
      <c r="Q18" s="207">
        <v>1</v>
      </c>
      <c r="R18" s="207">
        <v>1</v>
      </c>
      <c r="S18" s="207">
        <v>6</v>
      </c>
      <c r="T18" s="207">
        <v>10</v>
      </c>
      <c r="U18" s="207">
        <v>15</v>
      </c>
      <c r="V18" s="207">
        <v>16</v>
      </c>
      <c r="W18" s="207">
        <v>17</v>
      </c>
      <c r="X18" s="207">
        <v>30</v>
      </c>
      <c r="Y18" s="207">
        <v>25</v>
      </c>
      <c r="Z18" s="207">
        <v>29</v>
      </c>
      <c r="AA18" s="207">
        <v>24</v>
      </c>
      <c r="AB18" s="209">
        <v>28</v>
      </c>
      <c r="AC18" s="207">
        <v>30</v>
      </c>
      <c r="AD18" s="199">
        <f>SUM(S18:AC18)</f>
        <v>230</v>
      </c>
    </row>
    <row r="19" spans="2:30" ht="15" customHeight="1">
      <c r="B19" s="200">
        <v>2</v>
      </c>
      <c r="C19" s="830" t="s">
        <v>463</v>
      </c>
      <c r="D19" s="205">
        <v>40</v>
      </c>
      <c r="E19" s="832" t="s">
        <v>465</v>
      </c>
      <c r="F19" s="206">
        <v>3113337567</v>
      </c>
      <c r="G19" s="207">
        <v>0</v>
      </c>
      <c r="H19" s="207">
        <v>1</v>
      </c>
      <c r="I19" s="207">
        <v>0</v>
      </c>
      <c r="J19" s="205">
        <v>10</v>
      </c>
      <c r="K19" s="205">
        <v>1</v>
      </c>
      <c r="L19" s="207">
        <v>2</v>
      </c>
      <c r="M19" s="198">
        <f t="shared" ref="M19:M47" si="0">SUM(S19:AC19)/$AD$48</f>
        <v>0.50959488272921105</v>
      </c>
      <c r="N19" s="207">
        <v>1</v>
      </c>
      <c r="O19" s="207">
        <v>1</v>
      </c>
      <c r="P19" s="207">
        <v>0</v>
      </c>
      <c r="Q19" s="207">
        <v>1</v>
      </c>
      <c r="R19" s="207">
        <v>1</v>
      </c>
      <c r="S19" s="207">
        <v>12</v>
      </c>
      <c r="T19" s="207">
        <v>8</v>
      </c>
      <c r="U19" s="207">
        <v>20</v>
      </c>
      <c r="V19" s="207">
        <v>17</v>
      </c>
      <c r="W19" s="207">
        <v>20</v>
      </c>
      <c r="X19" s="207">
        <v>34</v>
      </c>
      <c r="Y19" s="207">
        <v>28</v>
      </c>
      <c r="Z19" s="207">
        <v>34</v>
      </c>
      <c r="AA19" s="207">
        <v>26</v>
      </c>
      <c r="AB19" s="209">
        <v>25</v>
      </c>
      <c r="AC19" s="207">
        <v>15</v>
      </c>
      <c r="AD19" s="199">
        <f t="shared" ref="AD19:AD47" si="1">SUM(S19:AC19)</f>
        <v>239</v>
      </c>
    </row>
    <row r="20" spans="2:30" ht="15" customHeight="1">
      <c r="B20" s="200">
        <v>3</v>
      </c>
      <c r="C20" s="208">
        <v>0</v>
      </c>
      <c r="D20" s="205">
        <v>0</v>
      </c>
      <c r="E20" s="205">
        <v>0</v>
      </c>
      <c r="F20" s="206">
        <v>0</v>
      </c>
      <c r="G20" s="207">
        <v>0</v>
      </c>
      <c r="H20" s="207">
        <v>0</v>
      </c>
      <c r="I20" s="207">
        <v>0</v>
      </c>
      <c r="J20" s="205">
        <v>0</v>
      </c>
      <c r="K20" s="205">
        <v>0</v>
      </c>
      <c r="L20" s="207">
        <v>0</v>
      </c>
      <c r="M20" s="198">
        <f t="shared" si="0"/>
        <v>0</v>
      </c>
      <c r="N20" s="207">
        <v>0</v>
      </c>
      <c r="O20" s="207">
        <v>0</v>
      </c>
      <c r="P20" s="207">
        <v>0</v>
      </c>
      <c r="Q20" s="207">
        <v>0</v>
      </c>
      <c r="R20" s="207">
        <v>0</v>
      </c>
      <c r="S20" s="207">
        <v>0</v>
      </c>
      <c r="T20" s="207">
        <v>0</v>
      </c>
      <c r="U20" s="207">
        <v>0</v>
      </c>
      <c r="V20" s="207">
        <v>0</v>
      </c>
      <c r="W20" s="207">
        <v>0</v>
      </c>
      <c r="X20" s="207">
        <v>0</v>
      </c>
      <c r="Y20" s="207">
        <v>0</v>
      </c>
      <c r="Z20" s="207">
        <v>0</v>
      </c>
      <c r="AA20" s="207">
        <v>0</v>
      </c>
      <c r="AB20" s="209">
        <v>0</v>
      </c>
      <c r="AC20" s="207">
        <v>0</v>
      </c>
      <c r="AD20" s="199">
        <f t="shared" si="1"/>
        <v>0</v>
      </c>
    </row>
    <row r="21" spans="2:30" ht="15" customHeight="1">
      <c r="B21" s="200">
        <v>4</v>
      </c>
      <c r="C21" s="208">
        <v>0</v>
      </c>
      <c r="D21" s="205">
        <v>0</v>
      </c>
      <c r="E21" s="205">
        <v>0</v>
      </c>
      <c r="F21" s="206">
        <v>0</v>
      </c>
      <c r="G21" s="207">
        <v>0</v>
      </c>
      <c r="H21" s="207">
        <v>0</v>
      </c>
      <c r="I21" s="207">
        <v>0</v>
      </c>
      <c r="J21" s="205">
        <v>0</v>
      </c>
      <c r="K21" s="205">
        <v>0</v>
      </c>
      <c r="L21" s="207">
        <v>0</v>
      </c>
      <c r="M21" s="198">
        <f t="shared" si="0"/>
        <v>0</v>
      </c>
      <c r="N21" s="207">
        <v>0</v>
      </c>
      <c r="O21" s="207">
        <v>0</v>
      </c>
      <c r="P21" s="207">
        <v>0</v>
      </c>
      <c r="Q21" s="207">
        <v>0</v>
      </c>
      <c r="R21" s="207">
        <v>1</v>
      </c>
      <c r="S21" s="207">
        <v>0</v>
      </c>
      <c r="T21" s="207">
        <v>0</v>
      </c>
      <c r="U21" s="207">
        <v>0</v>
      </c>
      <c r="V21" s="207">
        <v>0</v>
      </c>
      <c r="W21" s="207">
        <v>0</v>
      </c>
      <c r="X21" s="207">
        <v>0</v>
      </c>
      <c r="Y21" s="207">
        <v>0</v>
      </c>
      <c r="Z21" s="207">
        <v>0</v>
      </c>
      <c r="AA21" s="207">
        <v>0</v>
      </c>
      <c r="AB21" s="209">
        <v>0</v>
      </c>
      <c r="AC21" s="207">
        <v>0</v>
      </c>
      <c r="AD21" s="199">
        <f t="shared" si="1"/>
        <v>0</v>
      </c>
    </row>
    <row r="22" spans="2:30" ht="15" customHeight="1">
      <c r="B22" s="200">
        <v>5</v>
      </c>
      <c r="C22" s="208">
        <v>0</v>
      </c>
      <c r="D22" s="205">
        <v>0</v>
      </c>
      <c r="E22" s="205">
        <v>0</v>
      </c>
      <c r="F22" s="206">
        <v>0</v>
      </c>
      <c r="G22" s="207">
        <v>0</v>
      </c>
      <c r="H22" s="207">
        <v>0</v>
      </c>
      <c r="I22" s="207">
        <v>0</v>
      </c>
      <c r="J22" s="205">
        <v>0</v>
      </c>
      <c r="K22" s="205">
        <v>0</v>
      </c>
      <c r="L22" s="207">
        <v>0</v>
      </c>
      <c r="M22" s="198">
        <f t="shared" si="0"/>
        <v>0</v>
      </c>
      <c r="N22" s="207">
        <v>0</v>
      </c>
      <c r="O22" s="207">
        <v>0</v>
      </c>
      <c r="P22" s="207">
        <v>0</v>
      </c>
      <c r="Q22" s="207">
        <v>0</v>
      </c>
      <c r="R22" s="207">
        <v>0</v>
      </c>
      <c r="S22" s="207">
        <v>0</v>
      </c>
      <c r="T22" s="207">
        <v>0</v>
      </c>
      <c r="U22" s="207">
        <v>0</v>
      </c>
      <c r="V22" s="207">
        <v>0</v>
      </c>
      <c r="W22" s="207">
        <v>0</v>
      </c>
      <c r="X22" s="207">
        <v>0</v>
      </c>
      <c r="Y22" s="207">
        <v>0</v>
      </c>
      <c r="Z22" s="207">
        <v>0</v>
      </c>
      <c r="AA22" s="207">
        <v>0</v>
      </c>
      <c r="AB22" s="209">
        <v>0</v>
      </c>
      <c r="AC22" s="207">
        <v>0</v>
      </c>
      <c r="AD22" s="199">
        <f t="shared" si="1"/>
        <v>0</v>
      </c>
    </row>
    <row r="23" spans="2:30" ht="15" customHeight="1">
      <c r="B23" s="200">
        <v>6</v>
      </c>
      <c r="C23" s="208">
        <v>0</v>
      </c>
      <c r="D23" s="205">
        <v>0</v>
      </c>
      <c r="E23" s="205">
        <v>0</v>
      </c>
      <c r="F23" s="206">
        <v>0</v>
      </c>
      <c r="G23" s="207">
        <v>0</v>
      </c>
      <c r="H23" s="207">
        <v>0</v>
      </c>
      <c r="I23" s="207">
        <v>0</v>
      </c>
      <c r="J23" s="205">
        <v>0</v>
      </c>
      <c r="K23" s="205">
        <v>0</v>
      </c>
      <c r="L23" s="207">
        <v>0</v>
      </c>
      <c r="M23" s="198">
        <f t="shared" si="0"/>
        <v>0</v>
      </c>
      <c r="N23" s="207">
        <v>0</v>
      </c>
      <c r="O23" s="207">
        <v>0</v>
      </c>
      <c r="P23" s="207">
        <v>0</v>
      </c>
      <c r="Q23" s="207">
        <v>1</v>
      </c>
      <c r="R23" s="207">
        <v>0</v>
      </c>
      <c r="S23" s="207">
        <v>0</v>
      </c>
      <c r="T23" s="207">
        <v>0</v>
      </c>
      <c r="U23" s="207">
        <v>0</v>
      </c>
      <c r="V23" s="207">
        <v>0</v>
      </c>
      <c r="W23" s="207">
        <v>0</v>
      </c>
      <c r="X23" s="207">
        <v>0</v>
      </c>
      <c r="Y23" s="207">
        <v>0</v>
      </c>
      <c r="Z23" s="207">
        <v>0</v>
      </c>
      <c r="AA23" s="207">
        <v>0</v>
      </c>
      <c r="AB23" s="209">
        <v>0</v>
      </c>
      <c r="AC23" s="207">
        <v>0</v>
      </c>
      <c r="AD23" s="199">
        <f t="shared" si="1"/>
        <v>0</v>
      </c>
    </row>
    <row r="24" spans="2:30" ht="15" customHeight="1">
      <c r="B24" s="200">
        <v>7</v>
      </c>
      <c r="C24" s="208">
        <v>0</v>
      </c>
      <c r="D24" s="205">
        <v>0</v>
      </c>
      <c r="E24" s="205">
        <v>0</v>
      </c>
      <c r="F24" s="206">
        <v>0</v>
      </c>
      <c r="G24" s="207">
        <v>0</v>
      </c>
      <c r="H24" s="207">
        <v>0</v>
      </c>
      <c r="I24" s="207">
        <v>0</v>
      </c>
      <c r="J24" s="205">
        <v>0</v>
      </c>
      <c r="K24" s="205">
        <v>0</v>
      </c>
      <c r="L24" s="207">
        <v>0</v>
      </c>
      <c r="M24" s="198">
        <f t="shared" si="0"/>
        <v>0</v>
      </c>
      <c r="N24" s="207">
        <v>0</v>
      </c>
      <c r="O24" s="207">
        <v>0</v>
      </c>
      <c r="P24" s="207">
        <v>0</v>
      </c>
      <c r="Q24" s="207">
        <v>0</v>
      </c>
      <c r="R24" s="207">
        <v>0</v>
      </c>
      <c r="S24" s="207">
        <v>0</v>
      </c>
      <c r="T24" s="207">
        <v>0</v>
      </c>
      <c r="U24" s="207">
        <v>0</v>
      </c>
      <c r="V24" s="207">
        <v>0</v>
      </c>
      <c r="W24" s="207">
        <v>0</v>
      </c>
      <c r="X24" s="207">
        <v>0</v>
      </c>
      <c r="Y24" s="207">
        <v>0</v>
      </c>
      <c r="Z24" s="207">
        <v>0</v>
      </c>
      <c r="AA24" s="207">
        <v>0</v>
      </c>
      <c r="AB24" s="209">
        <v>0</v>
      </c>
      <c r="AC24" s="207">
        <v>0</v>
      </c>
      <c r="AD24" s="199">
        <f t="shared" si="1"/>
        <v>0</v>
      </c>
    </row>
    <row r="25" spans="2:30" ht="15" customHeight="1">
      <c r="B25" s="200">
        <v>8</v>
      </c>
      <c r="C25" s="208">
        <v>0</v>
      </c>
      <c r="D25" s="205">
        <v>0</v>
      </c>
      <c r="E25" s="205">
        <v>0</v>
      </c>
      <c r="F25" s="206">
        <v>0</v>
      </c>
      <c r="G25" s="207">
        <v>0</v>
      </c>
      <c r="H25" s="207">
        <v>0</v>
      </c>
      <c r="I25" s="207">
        <v>0</v>
      </c>
      <c r="J25" s="205">
        <v>0</v>
      </c>
      <c r="K25" s="205">
        <v>0</v>
      </c>
      <c r="L25" s="207">
        <v>0</v>
      </c>
      <c r="M25" s="198">
        <f t="shared" si="0"/>
        <v>0</v>
      </c>
      <c r="N25" s="207">
        <v>0</v>
      </c>
      <c r="O25" s="207">
        <v>0</v>
      </c>
      <c r="P25" s="207">
        <v>0</v>
      </c>
      <c r="Q25" s="207">
        <v>0</v>
      </c>
      <c r="R25" s="207">
        <v>0</v>
      </c>
      <c r="S25" s="207">
        <v>0</v>
      </c>
      <c r="T25" s="207">
        <v>0</v>
      </c>
      <c r="U25" s="207">
        <v>0</v>
      </c>
      <c r="V25" s="207">
        <v>0</v>
      </c>
      <c r="W25" s="207">
        <v>0</v>
      </c>
      <c r="X25" s="207">
        <v>0</v>
      </c>
      <c r="Y25" s="207">
        <v>0</v>
      </c>
      <c r="Z25" s="207">
        <v>0</v>
      </c>
      <c r="AA25" s="207">
        <v>0</v>
      </c>
      <c r="AB25" s="209">
        <v>0</v>
      </c>
      <c r="AC25" s="207">
        <v>0</v>
      </c>
      <c r="AD25" s="199">
        <f t="shared" si="1"/>
        <v>0</v>
      </c>
    </row>
    <row r="26" spans="2:30" ht="15" customHeight="1">
      <c r="B26" s="200">
        <v>9</v>
      </c>
      <c r="C26" s="208">
        <v>0</v>
      </c>
      <c r="D26" s="205">
        <v>0</v>
      </c>
      <c r="E26" s="205">
        <v>0</v>
      </c>
      <c r="F26" s="206">
        <v>0</v>
      </c>
      <c r="G26" s="207">
        <v>0</v>
      </c>
      <c r="H26" s="207">
        <v>0</v>
      </c>
      <c r="I26" s="207">
        <v>0</v>
      </c>
      <c r="J26" s="205">
        <v>0</v>
      </c>
      <c r="K26" s="205">
        <v>0</v>
      </c>
      <c r="L26" s="207">
        <v>0</v>
      </c>
      <c r="M26" s="198">
        <f t="shared" si="0"/>
        <v>0</v>
      </c>
      <c r="N26" s="207">
        <v>0</v>
      </c>
      <c r="O26" s="207">
        <v>0</v>
      </c>
      <c r="P26" s="207">
        <v>0</v>
      </c>
      <c r="Q26" s="207">
        <v>0</v>
      </c>
      <c r="R26" s="207">
        <v>0</v>
      </c>
      <c r="S26" s="207">
        <v>0</v>
      </c>
      <c r="T26" s="207">
        <v>0</v>
      </c>
      <c r="U26" s="207">
        <v>0</v>
      </c>
      <c r="V26" s="207">
        <v>0</v>
      </c>
      <c r="W26" s="207">
        <v>0</v>
      </c>
      <c r="X26" s="207">
        <v>0</v>
      </c>
      <c r="Y26" s="207">
        <v>0</v>
      </c>
      <c r="Z26" s="207">
        <v>0</v>
      </c>
      <c r="AA26" s="207">
        <v>0</v>
      </c>
      <c r="AB26" s="209">
        <v>0</v>
      </c>
      <c r="AC26" s="207">
        <v>0</v>
      </c>
      <c r="AD26" s="199">
        <f t="shared" si="1"/>
        <v>0</v>
      </c>
    </row>
    <row r="27" spans="2:30" ht="15" customHeight="1">
      <c r="B27" s="200">
        <v>10</v>
      </c>
      <c r="C27" s="208">
        <v>0</v>
      </c>
      <c r="D27" s="205">
        <v>0</v>
      </c>
      <c r="E27" s="205">
        <v>0</v>
      </c>
      <c r="F27" s="206">
        <v>0</v>
      </c>
      <c r="G27" s="207">
        <v>0</v>
      </c>
      <c r="H27" s="207">
        <v>0</v>
      </c>
      <c r="I27" s="207">
        <v>0</v>
      </c>
      <c r="J27" s="205">
        <v>0</v>
      </c>
      <c r="K27" s="205">
        <v>0</v>
      </c>
      <c r="L27" s="207">
        <v>0</v>
      </c>
      <c r="M27" s="198">
        <f t="shared" si="0"/>
        <v>0</v>
      </c>
      <c r="N27" s="207">
        <v>0</v>
      </c>
      <c r="O27" s="207">
        <v>0</v>
      </c>
      <c r="P27" s="207">
        <v>0</v>
      </c>
      <c r="Q27" s="207">
        <v>0</v>
      </c>
      <c r="R27" s="207">
        <v>0</v>
      </c>
      <c r="S27" s="207">
        <v>0</v>
      </c>
      <c r="T27" s="207">
        <v>0</v>
      </c>
      <c r="U27" s="207">
        <v>0</v>
      </c>
      <c r="V27" s="207">
        <v>0</v>
      </c>
      <c r="W27" s="207">
        <v>0</v>
      </c>
      <c r="X27" s="207">
        <v>0</v>
      </c>
      <c r="Y27" s="207">
        <v>0</v>
      </c>
      <c r="Z27" s="207">
        <v>0</v>
      </c>
      <c r="AA27" s="207">
        <v>0</v>
      </c>
      <c r="AB27" s="209">
        <v>0</v>
      </c>
      <c r="AC27" s="207">
        <v>0</v>
      </c>
      <c r="AD27" s="199">
        <f t="shared" si="1"/>
        <v>0</v>
      </c>
    </row>
    <row r="28" spans="2:30" ht="15" customHeight="1">
      <c r="B28" s="200">
        <v>11</v>
      </c>
      <c r="C28" s="208">
        <v>0</v>
      </c>
      <c r="D28" s="205">
        <v>0</v>
      </c>
      <c r="E28" s="205">
        <v>0</v>
      </c>
      <c r="F28" s="206">
        <v>0</v>
      </c>
      <c r="G28" s="207">
        <v>0</v>
      </c>
      <c r="H28" s="207">
        <v>0</v>
      </c>
      <c r="I28" s="207">
        <v>0</v>
      </c>
      <c r="J28" s="205">
        <v>0</v>
      </c>
      <c r="K28" s="205">
        <v>0</v>
      </c>
      <c r="L28" s="207">
        <v>0</v>
      </c>
      <c r="M28" s="198">
        <f t="shared" si="0"/>
        <v>0</v>
      </c>
      <c r="N28" s="207">
        <v>0</v>
      </c>
      <c r="O28" s="207">
        <v>0</v>
      </c>
      <c r="P28" s="207">
        <v>0</v>
      </c>
      <c r="Q28" s="207">
        <v>0</v>
      </c>
      <c r="R28" s="207">
        <v>0</v>
      </c>
      <c r="S28" s="207">
        <v>0</v>
      </c>
      <c r="T28" s="207">
        <v>0</v>
      </c>
      <c r="U28" s="207">
        <v>0</v>
      </c>
      <c r="V28" s="207">
        <v>0</v>
      </c>
      <c r="W28" s="207">
        <v>0</v>
      </c>
      <c r="X28" s="207">
        <v>0</v>
      </c>
      <c r="Y28" s="207">
        <v>0</v>
      </c>
      <c r="Z28" s="207">
        <v>0</v>
      </c>
      <c r="AA28" s="207">
        <v>0</v>
      </c>
      <c r="AB28" s="209">
        <v>0</v>
      </c>
      <c r="AC28" s="207">
        <v>0</v>
      </c>
      <c r="AD28" s="199">
        <f t="shared" si="1"/>
        <v>0</v>
      </c>
    </row>
    <row r="29" spans="2:30" ht="15" customHeight="1">
      <c r="B29" s="200">
        <v>12</v>
      </c>
      <c r="C29" s="208">
        <v>0</v>
      </c>
      <c r="D29" s="205">
        <v>0</v>
      </c>
      <c r="E29" s="205">
        <v>0</v>
      </c>
      <c r="F29" s="206">
        <v>0</v>
      </c>
      <c r="G29" s="207">
        <v>0</v>
      </c>
      <c r="H29" s="207">
        <v>0</v>
      </c>
      <c r="I29" s="207">
        <v>0</v>
      </c>
      <c r="J29" s="205">
        <v>0</v>
      </c>
      <c r="K29" s="205">
        <v>0</v>
      </c>
      <c r="L29" s="207">
        <v>0</v>
      </c>
      <c r="M29" s="198">
        <f t="shared" si="0"/>
        <v>0</v>
      </c>
      <c r="N29" s="207">
        <v>0</v>
      </c>
      <c r="O29" s="207">
        <v>0</v>
      </c>
      <c r="P29" s="207">
        <v>0</v>
      </c>
      <c r="Q29" s="207">
        <v>0</v>
      </c>
      <c r="R29" s="207">
        <v>0</v>
      </c>
      <c r="S29" s="207">
        <v>0</v>
      </c>
      <c r="T29" s="207">
        <v>0</v>
      </c>
      <c r="U29" s="207">
        <v>0</v>
      </c>
      <c r="V29" s="207">
        <v>0</v>
      </c>
      <c r="W29" s="207">
        <v>0</v>
      </c>
      <c r="X29" s="207">
        <v>0</v>
      </c>
      <c r="Y29" s="207">
        <v>0</v>
      </c>
      <c r="Z29" s="207">
        <v>0</v>
      </c>
      <c r="AA29" s="207">
        <v>0</v>
      </c>
      <c r="AB29" s="209">
        <v>0</v>
      </c>
      <c r="AC29" s="207">
        <v>0</v>
      </c>
      <c r="AD29" s="199">
        <f t="shared" si="1"/>
        <v>0</v>
      </c>
    </row>
    <row r="30" spans="2:30" ht="15" customHeight="1">
      <c r="B30" s="200">
        <v>13</v>
      </c>
      <c r="C30" s="208">
        <v>0</v>
      </c>
      <c r="D30" s="205">
        <v>0</v>
      </c>
      <c r="E30" s="205">
        <v>0</v>
      </c>
      <c r="F30" s="206">
        <v>0</v>
      </c>
      <c r="G30" s="207">
        <v>0</v>
      </c>
      <c r="H30" s="207">
        <v>0</v>
      </c>
      <c r="I30" s="207">
        <v>0</v>
      </c>
      <c r="J30" s="205">
        <v>0</v>
      </c>
      <c r="K30" s="205">
        <v>0</v>
      </c>
      <c r="L30" s="207">
        <v>0</v>
      </c>
      <c r="M30" s="198">
        <f t="shared" si="0"/>
        <v>0</v>
      </c>
      <c r="N30" s="207">
        <v>0</v>
      </c>
      <c r="O30" s="207">
        <v>0</v>
      </c>
      <c r="P30" s="207">
        <v>0</v>
      </c>
      <c r="Q30" s="207">
        <v>0</v>
      </c>
      <c r="R30" s="207">
        <v>0</v>
      </c>
      <c r="S30" s="207">
        <v>0</v>
      </c>
      <c r="T30" s="207">
        <v>0</v>
      </c>
      <c r="U30" s="207">
        <v>0</v>
      </c>
      <c r="V30" s="207">
        <v>0</v>
      </c>
      <c r="W30" s="207">
        <v>0</v>
      </c>
      <c r="X30" s="207">
        <v>0</v>
      </c>
      <c r="Y30" s="207">
        <v>0</v>
      </c>
      <c r="Z30" s="207">
        <v>0</v>
      </c>
      <c r="AA30" s="207">
        <v>0</v>
      </c>
      <c r="AB30" s="209">
        <v>0</v>
      </c>
      <c r="AC30" s="207">
        <v>0</v>
      </c>
      <c r="AD30" s="199">
        <f t="shared" si="1"/>
        <v>0</v>
      </c>
    </row>
    <row r="31" spans="2:30" ht="15" customHeight="1">
      <c r="B31" s="200">
        <v>14</v>
      </c>
      <c r="C31" s="208">
        <v>0</v>
      </c>
      <c r="D31" s="205">
        <v>0</v>
      </c>
      <c r="E31" s="205">
        <v>0</v>
      </c>
      <c r="F31" s="206">
        <v>0</v>
      </c>
      <c r="G31" s="207">
        <v>0</v>
      </c>
      <c r="H31" s="207">
        <v>0</v>
      </c>
      <c r="I31" s="207">
        <v>0</v>
      </c>
      <c r="J31" s="205">
        <v>0</v>
      </c>
      <c r="K31" s="205">
        <v>0</v>
      </c>
      <c r="L31" s="207">
        <v>0</v>
      </c>
      <c r="M31" s="198">
        <f t="shared" si="0"/>
        <v>0</v>
      </c>
      <c r="N31" s="207">
        <v>0</v>
      </c>
      <c r="O31" s="207">
        <v>0</v>
      </c>
      <c r="P31" s="207">
        <v>0</v>
      </c>
      <c r="Q31" s="207">
        <v>0</v>
      </c>
      <c r="R31" s="207">
        <v>0</v>
      </c>
      <c r="S31" s="207">
        <v>0</v>
      </c>
      <c r="T31" s="207">
        <v>0</v>
      </c>
      <c r="U31" s="207">
        <v>0</v>
      </c>
      <c r="V31" s="207">
        <v>0</v>
      </c>
      <c r="W31" s="207">
        <v>0</v>
      </c>
      <c r="X31" s="207">
        <v>0</v>
      </c>
      <c r="Y31" s="207">
        <v>0</v>
      </c>
      <c r="Z31" s="207">
        <v>0</v>
      </c>
      <c r="AA31" s="207">
        <v>0</v>
      </c>
      <c r="AB31" s="209">
        <v>0</v>
      </c>
      <c r="AC31" s="207">
        <v>0</v>
      </c>
      <c r="AD31" s="199">
        <f t="shared" si="1"/>
        <v>0</v>
      </c>
    </row>
    <row r="32" spans="2:30" ht="15" customHeight="1">
      <c r="B32" s="200">
        <v>15</v>
      </c>
      <c r="C32" s="208">
        <v>0</v>
      </c>
      <c r="D32" s="205">
        <v>0</v>
      </c>
      <c r="E32" s="205">
        <v>0</v>
      </c>
      <c r="F32" s="206">
        <v>0</v>
      </c>
      <c r="G32" s="207">
        <v>0</v>
      </c>
      <c r="H32" s="207">
        <v>0</v>
      </c>
      <c r="I32" s="207">
        <v>0</v>
      </c>
      <c r="J32" s="205">
        <v>0</v>
      </c>
      <c r="K32" s="205">
        <v>0</v>
      </c>
      <c r="L32" s="207">
        <v>0</v>
      </c>
      <c r="M32" s="198">
        <f t="shared" si="0"/>
        <v>0</v>
      </c>
      <c r="N32" s="207">
        <v>0</v>
      </c>
      <c r="O32" s="207">
        <v>0</v>
      </c>
      <c r="P32" s="207">
        <v>0</v>
      </c>
      <c r="Q32" s="207">
        <v>0</v>
      </c>
      <c r="R32" s="207">
        <v>0</v>
      </c>
      <c r="S32" s="207">
        <v>0</v>
      </c>
      <c r="T32" s="207">
        <v>0</v>
      </c>
      <c r="U32" s="207">
        <v>0</v>
      </c>
      <c r="V32" s="207">
        <v>0</v>
      </c>
      <c r="W32" s="207">
        <v>0</v>
      </c>
      <c r="X32" s="207">
        <v>0</v>
      </c>
      <c r="Y32" s="207">
        <v>0</v>
      </c>
      <c r="Z32" s="207">
        <v>0</v>
      </c>
      <c r="AA32" s="207">
        <v>0</v>
      </c>
      <c r="AB32" s="209">
        <v>0</v>
      </c>
      <c r="AC32" s="207">
        <v>0</v>
      </c>
      <c r="AD32" s="199">
        <f t="shared" si="1"/>
        <v>0</v>
      </c>
    </row>
    <row r="33" spans="2:30" ht="15" customHeight="1">
      <c r="B33" s="200">
        <v>16</v>
      </c>
      <c r="C33" s="208">
        <v>0</v>
      </c>
      <c r="D33" s="205">
        <v>0</v>
      </c>
      <c r="E33" s="205">
        <v>0</v>
      </c>
      <c r="F33" s="206">
        <v>0</v>
      </c>
      <c r="G33" s="207">
        <v>0</v>
      </c>
      <c r="H33" s="207">
        <v>0</v>
      </c>
      <c r="I33" s="207">
        <v>0</v>
      </c>
      <c r="J33" s="205">
        <v>0</v>
      </c>
      <c r="K33" s="205">
        <v>0</v>
      </c>
      <c r="L33" s="207">
        <v>0</v>
      </c>
      <c r="M33" s="198">
        <f t="shared" si="0"/>
        <v>0</v>
      </c>
      <c r="N33" s="207">
        <v>0</v>
      </c>
      <c r="O33" s="207">
        <v>0</v>
      </c>
      <c r="P33" s="207">
        <v>0</v>
      </c>
      <c r="Q33" s="207">
        <v>0</v>
      </c>
      <c r="R33" s="207">
        <v>0</v>
      </c>
      <c r="S33" s="207">
        <v>0</v>
      </c>
      <c r="T33" s="207">
        <v>0</v>
      </c>
      <c r="U33" s="207">
        <v>0</v>
      </c>
      <c r="V33" s="207">
        <v>0</v>
      </c>
      <c r="W33" s="207">
        <v>0</v>
      </c>
      <c r="X33" s="207">
        <v>0</v>
      </c>
      <c r="Y33" s="207">
        <v>0</v>
      </c>
      <c r="Z33" s="207">
        <v>0</v>
      </c>
      <c r="AA33" s="207">
        <v>0</v>
      </c>
      <c r="AB33" s="209">
        <v>0</v>
      </c>
      <c r="AC33" s="207">
        <v>0</v>
      </c>
      <c r="AD33" s="199">
        <f t="shared" si="1"/>
        <v>0</v>
      </c>
    </row>
    <row r="34" spans="2:30" ht="15" customHeight="1">
      <c r="B34" s="200">
        <v>17</v>
      </c>
      <c r="C34" s="208">
        <v>0</v>
      </c>
      <c r="D34" s="205">
        <v>0</v>
      </c>
      <c r="E34" s="205">
        <v>0</v>
      </c>
      <c r="F34" s="206">
        <v>0</v>
      </c>
      <c r="G34" s="207">
        <v>0</v>
      </c>
      <c r="H34" s="207">
        <v>0</v>
      </c>
      <c r="I34" s="207">
        <v>0</v>
      </c>
      <c r="J34" s="205">
        <v>0</v>
      </c>
      <c r="K34" s="205">
        <v>0</v>
      </c>
      <c r="L34" s="207">
        <v>0</v>
      </c>
      <c r="M34" s="198">
        <f t="shared" si="0"/>
        <v>0</v>
      </c>
      <c r="N34" s="207">
        <v>0</v>
      </c>
      <c r="O34" s="207">
        <v>0</v>
      </c>
      <c r="P34" s="207">
        <v>0</v>
      </c>
      <c r="Q34" s="207">
        <v>0</v>
      </c>
      <c r="R34" s="207">
        <v>0</v>
      </c>
      <c r="S34" s="207">
        <v>0</v>
      </c>
      <c r="T34" s="207">
        <v>0</v>
      </c>
      <c r="U34" s="207">
        <v>0</v>
      </c>
      <c r="V34" s="207">
        <v>0</v>
      </c>
      <c r="W34" s="207">
        <v>0</v>
      </c>
      <c r="X34" s="207">
        <v>0</v>
      </c>
      <c r="Y34" s="207">
        <v>0</v>
      </c>
      <c r="Z34" s="207">
        <v>0</v>
      </c>
      <c r="AA34" s="207">
        <v>0</v>
      </c>
      <c r="AB34" s="209">
        <v>0</v>
      </c>
      <c r="AC34" s="207">
        <v>0</v>
      </c>
      <c r="AD34" s="199">
        <f t="shared" si="1"/>
        <v>0</v>
      </c>
    </row>
    <row r="35" spans="2:30" ht="15" customHeight="1">
      <c r="B35" s="200">
        <v>18</v>
      </c>
      <c r="C35" s="208">
        <v>0</v>
      </c>
      <c r="D35" s="205">
        <v>0</v>
      </c>
      <c r="E35" s="205">
        <v>0</v>
      </c>
      <c r="F35" s="206">
        <v>0</v>
      </c>
      <c r="G35" s="207">
        <v>0</v>
      </c>
      <c r="H35" s="207">
        <v>0</v>
      </c>
      <c r="I35" s="207">
        <v>0</v>
      </c>
      <c r="J35" s="205">
        <v>0</v>
      </c>
      <c r="K35" s="205">
        <v>0</v>
      </c>
      <c r="L35" s="207">
        <v>0</v>
      </c>
      <c r="M35" s="198">
        <f t="shared" si="0"/>
        <v>0</v>
      </c>
      <c r="N35" s="207">
        <v>0</v>
      </c>
      <c r="O35" s="207">
        <v>0</v>
      </c>
      <c r="P35" s="207">
        <v>0</v>
      </c>
      <c r="Q35" s="207">
        <v>0</v>
      </c>
      <c r="R35" s="207">
        <v>0</v>
      </c>
      <c r="S35" s="207">
        <v>0</v>
      </c>
      <c r="T35" s="207">
        <v>0</v>
      </c>
      <c r="U35" s="207">
        <v>0</v>
      </c>
      <c r="V35" s="207">
        <v>0</v>
      </c>
      <c r="W35" s="207">
        <v>0</v>
      </c>
      <c r="X35" s="207">
        <v>0</v>
      </c>
      <c r="Y35" s="207">
        <v>0</v>
      </c>
      <c r="Z35" s="207">
        <v>0</v>
      </c>
      <c r="AA35" s="207">
        <v>0</v>
      </c>
      <c r="AB35" s="209">
        <v>0</v>
      </c>
      <c r="AC35" s="207">
        <v>0</v>
      </c>
      <c r="AD35" s="199">
        <f t="shared" si="1"/>
        <v>0</v>
      </c>
    </row>
    <row r="36" spans="2:30" ht="15" customHeight="1">
      <c r="B36" s="200">
        <v>19</v>
      </c>
      <c r="C36" s="208">
        <v>0</v>
      </c>
      <c r="D36" s="205">
        <v>0</v>
      </c>
      <c r="E36" s="205">
        <v>0</v>
      </c>
      <c r="F36" s="206">
        <v>0</v>
      </c>
      <c r="G36" s="207">
        <v>0</v>
      </c>
      <c r="H36" s="207">
        <v>0</v>
      </c>
      <c r="I36" s="207">
        <v>0</v>
      </c>
      <c r="J36" s="205">
        <v>0</v>
      </c>
      <c r="K36" s="205">
        <v>0</v>
      </c>
      <c r="L36" s="207">
        <v>0</v>
      </c>
      <c r="M36" s="198">
        <f t="shared" si="0"/>
        <v>0</v>
      </c>
      <c r="N36" s="207">
        <v>0</v>
      </c>
      <c r="O36" s="207">
        <v>0</v>
      </c>
      <c r="P36" s="207">
        <v>0</v>
      </c>
      <c r="Q36" s="207">
        <v>0</v>
      </c>
      <c r="R36" s="207">
        <v>0</v>
      </c>
      <c r="S36" s="207">
        <v>0</v>
      </c>
      <c r="T36" s="207">
        <v>0</v>
      </c>
      <c r="U36" s="207">
        <v>0</v>
      </c>
      <c r="V36" s="207">
        <v>0</v>
      </c>
      <c r="W36" s="207">
        <v>0</v>
      </c>
      <c r="X36" s="207">
        <v>0</v>
      </c>
      <c r="Y36" s="207">
        <v>0</v>
      </c>
      <c r="Z36" s="207">
        <v>0</v>
      </c>
      <c r="AA36" s="207">
        <v>0</v>
      </c>
      <c r="AB36" s="209">
        <v>0</v>
      </c>
      <c r="AC36" s="207">
        <v>0</v>
      </c>
      <c r="AD36" s="199">
        <f t="shared" si="1"/>
        <v>0</v>
      </c>
    </row>
    <row r="37" spans="2:30" ht="15" customHeight="1">
      <c r="B37" s="200">
        <v>20</v>
      </c>
      <c r="C37" s="208">
        <v>0</v>
      </c>
      <c r="D37" s="205">
        <v>0</v>
      </c>
      <c r="E37" s="205">
        <v>0</v>
      </c>
      <c r="F37" s="206">
        <v>0</v>
      </c>
      <c r="G37" s="207">
        <v>0</v>
      </c>
      <c r="H37" s="207">
        <v>0</v>
      </c>
      <c r="I37" s="207">
        <v>0</v>
      </c>
      <c r="J37" s="205">
        <v>0</v>
      </c>
      <c r="K37" s="205">
        <v>0</v>
      </c>
      <c r="L37" s="207">
        <v>0</v>
      </c>
      <c r="M37" s="198">
        <f t="shared" si="0"/>
        <v>0</v>
      </c>
      <c r="N37" s="207">
        <v>0</v>
      </c>
      <c r="O37" s="207">
        <v>0</v>
      </c>
      <c r="P37" s="207">
        <v>0</v>
      </c>
      <c r="Q37" s="207">
        <v>0</v>
      </c>
      <c r="R37" s="207">
        <v>0</v>
      </c>
      <c r="S37" s="207">
        <v>0</v>
      </c>
      <c r="T37" s="207">
        <v>0</v>
      </c>
      <c r="U37" s="207">
        <v>0</v>
      </c>
      <c r="V37" s="207">
        <v>0</v>
      </c>
      <c r="W37" s="207">
        <v>0</v>
      </c>
      <c r="X37" s="207">
        <v>0</v>
      </c>
      <c r="Y37" s="207">
        <v>0</v>
      </c>
      <c r="Z37" s="207">
        <v>0</v>
      </c>
      <c r="AA37" s="207">
        <v>0</v>
      </c>
      <c r="AB37" s="209">
        <v>0</v>
      </c>
      <c r="AC37" s="207">
        <v>0</v>
      </c>
      <c r="AD37" s="199">
        <f t="shared" si="1"/>
        <v>0</v>
      </c>
    </row>
    <row r="38" spans="2:30" ht="15" customHeight="1">
      <c r="B38" s="200">
        <v>21</v>
      </c>
      <c r="C38" s="208">
        <v>0</v>
      </c>
      <c r="D38" s="205">
        <v>0</v>
      </c>
      <c r="E38" s="205">
        <v>0</v>
      </c>
      <c r="F38" s="206">
        <v>0</v>
      </c>
      <c r="G38" s="207">
        <v>0</v>
      </c>
      <c r="H38" s="207">
        <v>0</v>
      </c>
      <c r="I38" s="207">
        <v>0</v>
      </c>
      <c r="J38" s="205">
        <v>0</v>
      </c>
      <c r="K38" s="205">
        <v>0</v>
      </c>
      <c r="L38" s="207">
        <v>0</v>
      </c>
      <c r="M38" s="198">
        <f t="shared" si="0"/>
        <v>0</v>
      </c>
      <c r="N38" s="207">
        <v>0</v>
      </c>
      <c r="O38" s="207">
        <v>0</v>
      </c>
      <c r="P38" s="207">
        <v>0</v>
      </c>
      <c r="Q38" s="207">
        <v>0</v>
      </c>
      <c r="R38" s="207">
        <v>0</v>
      </c>
      <c r="S38" s="207">
        <v>0</v>
      </c>
      <c r="T38" s="207">
        <v>0</v>
      </c>
      <c r="U38" s="207">
        <v>0</v>
      </c>
      <c r="V38" s="207">
        <v>0</v>
      </c>
      <c r="W38" s="207">
        <v>0</v>
      </c>
      <c r="X38" s="207">
        <v>0</v>
      </c>
      <c r="Y38" s="207">
        <v>0</v>
      </c>
      <c r="Z38" s="207">
        <v>0</v>
      </c>
      <c r="AA38" s="207">
        <v>0</v>
      </c>
      <c r="AB38" s="209">
        <v>0</v>
      </c>
      <c r="AC38" s="207">
        <v>0</v>
      </c>
      <c r="AD38" s="199">
        <f t="shared" si="1"/>
        <v>0</v>
      </c>
    </row>
    <row r="39" spans="2:30" ht="15" customHeight="1">
      <c r="B39" s="200">
        <v>22</v>
      </c>
      <c r="C39" s="208">
        <v>0</v>
      </c>
      <c r="D39" s="205">
        <v>0</v>
      </c>
      <c r="E39" s="205">
        <v>0</v>
      </c>
      <c r="F39" s="206">
        <v>0</v>
      </c>
      <c r="G39" s="207">
        <v>0</v>
      </c>
      <c r="H39" s="207">
        <v>0</v>
      </c>
      <c r="I39" s="207">
        <v>0</v>
      </c>
      <c r="J39" s="205">
        <v>0</v>
      </c>
      <c r="K39" s="205">
        <v>0</v>
      </c>
      <c r="L39" s="207">
        <v>0</v>
      </c>
      <c r="M39" s="198">
        <f t="shared" si="0"/>
        <v>0</v>
      </c>
      <c r="N39" s="207">
        <v>0</v>
      </c>
      <c r="O39" s="207">
        <v>0</v>
      </c>
      <c r="P39" s="207">
        <v>0</v>
      </c>
      <c r="Q39" s="207">
        <v>0</v>
      </c>
      <c r="R39" s="207">
        <v>0</v>
      </c>
      <c r="S39" s="207">
        <v>0</v>
      </c>
      <c r="T39" s="207">
        <v>0</v>
      </c>
      <c r="U39" s="207">
        <v>0</v>
      </c>
      <c r="V39" s="207">
        <v>0</v>
      </c>
      <c r="W39" s="207">
        <v>0</v>
      </c>
      <c r="X39" s="207">
        <v>0</v>
      </c>
      <c r="Y39" s="207">
        <v>0</v>
      </c>
      <c r="Z39" s="207">
        <v>0</v>
      </c>
      <c r="AA39" s="207">
        <v>0</v>
      </c>
      <c r="AB39" s="209">
        <v>0</v>
      </c>
      <c r="AC39" s="207">
        <v>0</v>
      </c>
      <c r="AD39" s="199">
        <f t="shared" si="1"/>
        <v>0</v>
      </c>
    </row>
    <row r="40" spans="2:30" ht="15" customHeight="1">
      <c r="B40" s="200">
        <v>23</v>
      </c>
      <c r="C40" s="208">
        <v>0</v>
      </c>
      <c r="D40" s="205">
        <v>0</v>
      </c>
      <c r="E40" s="205">
        <v>0</v>
      </c>
      <c r="F40" s="206">
        <v>0</v>
      </c>
      <c r="G40" s="207">
        <v>0</v>
      </c>
      <c r="H40" s="207">
        <v>0</v>
      </c>
      <c r="I40" s="207">
        <v>0</v>
      </c>
      <c r="J40" s="205">
        <v>0</v>
      </c>
      <c r="K40" s="205">
        <v>0</v>
      </c>
      <c r="L40" s="207">
        <v>0</v>
      </c>
      <c r="M40" s="198">
        <f t="shared" si="0"/>
        <v>0</v>
      </c>
      <c r="N40" s="207">
        <v>0</v>
      </c>
      <c r="O40" s="207">
        <v>0</v>
      </c>
      <c r="P40" s="207">
        <v>0</v>
      </c>
      <c r="Q40" s="207">
        <v>0</v>
      </c>
      <c r="R40" s="207">
        <v>0</v>
      </c>
      <c r="S40" s="207">
        <v>0</v>
      </c>
      <c r="T40" s="207">
        <v>0</v>
      </c>
      <c r="U40" s="207">
        <v>0</v>
      </c>
      <c r="V40" s="207">
        <v>0</v>
      </c>
      <c r="W40" s="207">
        <v>0</v>
      </c>
      <c r="X40" s="207">
        <v>0</v>
      </c>
      <c r="Y40" s="207">
        <v>0</v>
      </c>
      <c r="Z40" s="207">
        <v>0</v>
      </c>
      <c r="AA40" s="207">
        <v>0</v>
      </c>
      <c r="AB40" s="209">
        <v>0</v>
      </c>
      <c r="AC40" s="207">
        <v>0</v>
      </c>
      <c r="AD40" s="199">
        <f t="shared" si="1"/>
        <v>0</v>
      </c>
    </row>
    <row r="41" spans="2:30" ht="15" customHeight="1">
      <c r="B41" s="200">
        <v>24</v>
      </c>
      <c r="C41" s="208">
        <v>0</v>
      </c>
      <c r="D41" s="205">
        <v>0</v>
      </c>
      <c r="E41" s="205">
        <v>0</v>
      </c>
      <c r="F41" s="206">
        <v>0</v>
      </c>
      <c r="G41" s="207">
        <v>0</v>
      </c>
      <c r="H41" s="207">
        <v>0</v>
      </c>
      <c r="I41" s="207">
        <v>0</v>
      </c>
      <c r="J41" s="205">
        <v>0</v>
      </c>
      <c r="K41" s="205">
        <v>0</v>
      </c>
      <c r="L41" s="207">
        <v>0</v>
      </c>
      <c r="M41" s="198">
        <f t="shared" si="0"/>
        <v>0</v>
      </c>
      <c r="N41" s="207">
        <v>0</v>
      </c>
      <c r="O41" s="207">
        <v>0</v>
      </c>
      <c r="P41" s="207">
        <v>0</v>
      </c>
      <c r="Q41" s="207">
        <v>0</v>
      </c>
      <c r="R41" s="207">
        <v>0</v>
      </c>
      <c r="S41" s="207">
        <v>0</v>
      </c>
      <c r="T41" s="207">
        <v>0</v>
      </c>
      <c r="U41" s="207">
        <v>0</v>
      </c>
      <c r="V41" s="207">
        <v>0</v>
      </c>
      <c r="W41" s="207">
        <v>0</v>
      </c>
      <c r="X41" s="207">
        <v>0</v>
      </c>
      <c r="Y41" s="207">
        <v>0</v>
      </c>
      <c r="Z41" s="207">
        <v>0</v>
      </c>
      <c r="AA41" s="207">
        <v>0</v>
      </c>
      <c r="AB41" s="209">
        <v>0</v>
      </c>
      <c r="AC41" s="207">
        <v>0</v>
      </c>
      <c r="AD41" s="199">
        <f t="shared" si="1"/>
        <v>0</v>
      </c>
    </row>
    <row r="42" spans="2:30" ht="15" customHeight="1">
      <c r="B42" s="200">
        <v>25</v>
      </c>
      <c r="C42" s="208">
        <v>0</v>
      </c>
      <c r="D42" s="205">
        <v>0</v>
      </c>
      <c r="E42" s="205">
        <v>0</v>
      </c>
      <c r="F42" s="206">
        <v>0</v>
      </c>
      <c r="G42" s="207">
        <v>0</v>
      </c>
      <c r="H42" s="207">
        <v>0</v>
      </c>
      <c r="I42" s="207">
        <v>0</v>
      </c>
      <c r="J42" s="205">
        <v>0</v>
      </c>
      <c r="K42" s="205">
        <v>0</v>
      </c>
      <c r="L42" s="207">
        <v>0</v>
      </c>
      <c r="M42" s="198">
        <f t="shared" si="0"/>
        <v>0</v>
      </c>
      <c r="N42" s="207">
        <v>0</v>
      </c>
      <c r="O42" s="207">
        <v>0</v>
      </c>
      <c r="P42" s="207">
        <v>0</v>
      </c>
      <c r="Q42" s="207">
        <v>0</v>
      </c>
      <c r="R42" s="207">
        <v>0</v>
      </c>
      <c r="S42" s="207">
        <v>0</v>
      </c>
      <c r="T42" s="207">
        <v>0</v>
      </c>
      <c r="U42" s="207">
        <v>0</v>
      </c>
      <c r="V42" s="207">
        <v>0</v>
      </c>
      <c r="W42" s="207">
        <v>0</v>
      </c>
      <c r="X42" s="207">
        <v>0</v>
      </c>
      <c r="Y42" s="207">
        <v>0</v>
      </c>
      <c r="Z42" s="207">
        <v>0</v>
      </c>
      <c r="AA42" s="207">
        <v>0</v>
      </c>
      <c r="AB42" s="209">
        <v>0</v>
      </c>
      <c r="AC42" s="207">
        <v>0</v>
      </c>
      <c r="AD42" s="199">
        <f t="shared" si="1"/>
        <v>0</v>
      </c>
    </row>
    <row r="43" spans="2:30" ht="15" customHeight="1">
      <c r="B43" s="200">
        <v>26</v>
      </c>
      <c r="C43" s="208">
        <v>0</v>
      </c>
      <c r="D43" s="205">
        <v>0</v>
      </c>
      <c r="E43" s="205">
        <v>0</v>
      </c>
      <c r="F43" s="206">
        <v>0</v>
      </c>
      <c r="G43" s="207">
        <v>0</v>
      </c>
      <c r="H43" s="207">
        <v>0</v>
      </c>
      <c r="I43" s="207">
        <v>0</v>
      </c>
      <c r="J43" s="205">
        <v>0</v>
      </c>
      <c r="K43" s="205">
        <v>0</v>
      </c>
      <c r="L43" s="207">
        <v>0</v>
      </c>
      <c r="M43" s="198">
        <f t="shared" si="0"/>
        <v>0</v>
      </c>
      <c r="N43" s="207">
        <v>0</v>
      </c>
      <c r="O43" s="207">
        <v>0</v>
      </c>
      <c r="P43" s="207">
        <v>0</v>
      </c>
      <c r="Q43" s="207">
        <v>0</v>
      </c>
      <c r="R43" s="207">
        <v>0</v>
      </c>
      <c r="S43" s="207">
        <v>0</v>
      </c>
      <c r="T43" s="207">
        <v>0</v>
      </c>
      <c r="U43" s="207">
        <v>0</v>
      </c>
      <c r="V43" s="207">
        <v>0</v>
      </c>
      <c r="W43" s="207">
        <v>0</v>
      </c>
      <c r="X43" s="207">
        <v>0</v>
      </c>
      <c r="Y43" s="207">
        <v>0</v>
      </c>
      <c r="Z43" s="207">
        <v>0</v>
      </c>
      <c r="AA43" s="207">
        <v>0</v>
      </c>
      <c r="AB43" s="209">
        <v>0</v>
      </c>
      <c r="AC43" s="207">
        <v>0</v>
      </c>
      <c r="AD43" s="199">
        <f t="shared" si="1"/>
        <v>0</v>
      </c>
    </row>
    <row r="44" spans="2:30" ht="15" customHeight="1">
      <c r="B44" s="200">
        <v>27</v>
      </c>
      <c r="C44" s="208">
        <v>0</v>
      </c>
      <c r="D44" s="205">
        <v>0</v>
      </c>
      <c r="E44" s="205">
        <v>0</v>
      </c>
      <c r="F44" s="206">
        <v>0</v>
      </c>
      <c r="G44" s="207">
        <v>0</v>
      </c>
      <c r="H44" s="207">
        <v>0</v>
      </c>
      <c r="I44" s="207">
        <v>0</v>
      </c>
      <c r="J44" s="205">
        <v>0</v>
      </c>
      <c r="K44" s="205">
        <v>0</v>
      </c>
      <c r="L44" s="207">
        <v>0</v>
      </c>
      <c r="M44" s="198">
        <f t="shared" si="0"/>
        <v>0</v>
      </c>
      <c r="N44" s="207">
        <v>0</v>
      </c>
      <c r="O44" s="207">
        <v>0</v>
      </c>
      <c r="P44" s="207">
        <v>0</v>
      </c>
      <c r="Q44" s="207">
        <v>0</v>
      </c>
      <c r="R44" s="207">
        <v>0</v>
      </c>
      <c r="S44" s="207">
        <v>0</v>
      </c>
      <c r="T44" s="207">
        <v>0</v>
      </c>
      <c r="U44" s="207">
        <v>0</v>
      </c>
      <c r="V44" s="207">
        <v>0</v>
      </c>
      <c r="W44" s="207">
        <v>0</v>
      </c>
      <c r="X44" s="207">
        <v>0</v>
      </c>
      <c r="Y44" s="207">
        <v>0</v>
      </c>
      <c r="Z44" s="207">
        <v>0</v>
      </c>
      <c r="AA44" s="207">
        <v>0</v>
      </c>
      <c r="AB44" s="209">
        <v>0</v>
      </c>
      <c r="AC44" s="207">
        <v>0</v>
      </c>
      <c r="AD44" s="199">
        <f t="shared" si="1"/>
        <v>0</v>
      </c>
    </row>
    <row r="45" spans="2:30" ht="15" customHeight="1">
      <c r="B45" s="200">
        <v>28</v>
      </c>
      <c r="C45" s="208">
        <v>0</v>
      </c>
      <c r="D45" s="205">
        <v>0</v>
      </c>
      <c r="E45" s="205">
        <v>0</v>
      </c>
      <c r="F45" s="206">
        <v>0</v>
      </c>
      <c r="G45" s="207">
        <v>0</v>
      </c>
      <c r="H45" s="207">
        <v>0</v>
      </c>
      <c r="I45" s="207">
        <v>0</v>
      </c>
      <c r="J45" s="205">
        <v>0</v>
      </c>
      <c r="K45" s="205">
        <v>0</v>
      </c>
      <c r="L45" s="207">
        <v>0</v>
      </c>
      <c r="M45" s="198">
        <f t="shared" si="0"/>
        <v>0</v>
      </c>
      <c r="N45" s="207">
        <v>0</v>
      </c>
      <c r="O45" s="207">
        <v>0</v>
      </c>
      <c r="P45" s="207">
        <v>0</v>
      </c>
      <c r="Q45" s="207">
        <v>0</v>
      </c>
      <c r="R45" s="207">
        <v>0</v>
      </c>
      <c r="S45" s="207">
        <v>0</v>
      </c>
      <c r="T45" s="207">
        <v>0</v>
      </c>
      <c r="U45" s="207">
        <v>0</v>
      </c>
      <c r="V45" s="207">
        <v>0</v>
      </c>
      <c r="W45" s="207">
        <v>0</v>
      </c>
      <c r="X45" s="207">
        <v>0</v>
      </c>
      <c r="Y45" s="207">
        <v>0</v>
      </c>
      <c r="Z45" s="207">
        <v>0</v>
      </c>
      <c r="AA45" s="207">
        <v>0</v>
      </c>
      <c r="AB45" s="209">
        <v>0</v>
      </c>
      <c r="AC45" s="207">
        <v>0</v>
      </c>
      <c r="AD45" s="199">
        <f t="shared" si="1"/>
        <v>0</v>
      </c>
    </row>
    <row r="46" spans="2:30" ht="15" customHeight="1">
      <c r="B46" s="200">
        <v>29</v>
      </c>
      <c r="C46" s="208">
        <v>0</v>
      </c>
      <c r="D46" s="205">
        <v>0</v>
      </c>
      <c r="E46" s="205">
        <v>0</v>
      </c>
      <c r="F46" s="206">
        <v>0</v>
      </c>
      <c r="G46" s="207">
        <v>0</v>
      </c>
      <c r="H46" s="207">
        <v>0</v>
      </c>
      <c r="I46" s="207">
        <v>0</v>
      </c>
      <c r="J46" s="205">
        <v>0</v>
      </c>
      <c r="K46" s="205">
        <v>0</v>
      </c>
      <c r="L46" s="207">
        <v>0</v>
      </c>
      <c r="M46" s="198">
        <f t="shared" si="0"/>
        <v>0</v>
      </c>
      <c r="N46" s="207">
        <v>0</v>
      </c>
      <c r="O46" s="207">
        <v>0</v>
      </c>
      <c r="P46" s="207">
        <v>0</v>
      </c>
      <c r="Q46" s="207">
        <v>0</v>
      </c>
      <c r="R46" s="207">
        <v>0</v>
      </c>
      <c r="S46" s="207">
        <v>0</v>
      </c>
      <c r="T46" s="207">
        <v>0</v>
      </c>
      <c r="U46" s="207">
        <v>0</v>
      </c>
      <c r="V46" s="207">
        <v>0</v>
      </c>
      <c r="W46" s="207">
        <v>0</v>
      </c>
      <c r="X46" s="207">
        <v>0</v>
      </c>
      <c r="Y46" s="207">
        <v>0</v>
      </c>
      <c r="Z46" s="207">
        <v>0</v>
      </c>
      <c r="AA46" s="207">
        <v>0</v>
      </c>
      <c r="AB46" s="209">
        <v>0</v>
      </c>
      <c r="AC46" s="207">
        <v>0</v>
      </c>
      <c r="AD46" s="199">
        <f t="shared" si="1"/>
        <v>0</v>
      </c>
    </row>
    <row r="47" spans="2:30" ht="15" customHeight="1">
      <c r="B47" s="200">
        <v>30</v>
      </c>
      <c r="C47" s="208">
        <v>0</v>
      </c>
      <c r="D47" s="205">
        <v>0</v>
      </c>
      <c r="E47" s="205">
        <v>0</v>
      </c>
      <c r="F47" s="206">
        <v>0</v>
      </c>
      <c r="G47" s="207">
        <v>0</v>
      </c>
      <c r="H47" s="207">
        <v>0</v>
      </c>
      <c r="I47" s="207">
        <v>0</v>
      </c>
      <c r="J47" s="205">
        <v>0</v>
      </c>
      <c r="K47" s="205">
        <v>0</v>
      </c>
      <c r="L47" s="207">
        <v>0</v>
      </c>
      <c r="M47" s="198">
        <f t="shared" si="0"/>
        <v>0</v>
      </c>
      <c r="N47" s="207">
        <v>0</v>
      </c>
      <c r="O47" s="207">
        <v>0</v>
      </c>
      <c r="P47" s="207">
        <v>0</v>
      </c>
      <c r="Q47" s="207">
        <v>0</v>
      </c>
      <c r="R47" s="207">
        <v>0</v>
      </c>
      <c r="S47" s="207">
        <v>0</v>
      </c>
      <c r="T47" s="207">
        <v>0</v>
      </c>
      <c r="U47" s="207">
        <v>0</v>
      </c>
      <c r="V47" s="207">
        <v>0</v>
      </c>
      <c r="W47" s="207">
        <v>0</v>
      </c>
      <c r="X47" s="207">
        <v>0</v>
      </c>
      <c r="Y47" s="207">
        <v>0</v>
      </c>
      <c r="Z47" s="207">
        <v>0</v>
      </c>
      <c r="AA47" s="207">
        <v>0</v>
      </c>
      <c r="AB47" s="209">
        <v>0</v>
      </c>
      <c r="AC47" s="207">
        <v>0</v>
      </c>
      <c r="AD47" s="199">
        <f t="shared" si="1"/>
        <v>0</v>
      </c>
    </row>
    <row r="48" spans="2:30" ht="15" customHeight="1">
      <c r="B48" s="588" t="s">
        <v>2</v>
      </c>
      <c r="C48" s="589"/>
      <c r="D48" s="201">
        <f>SUM(D18:D47)</f>
        <v>100</v>
      </c>
      <c r="E48" s="202"/>
      <c r="F48" s="202"/>
      <c r="G48" s="202"/>
      <c r="H48" s="202"/>
      <c r="I48" s="202"/>
      <c r="J48" s="202"/>
      <c r="K48" s="202"/>
      <c r="L48" s="202"/>
      <c r="M48" s="203">
        <f>SUM(M18:M47)</f>
        <v>1</v>
      </c>
      <c r="N48" s="202"/>
      <c r="O48" s="202"/>
      <c r="P48" s="204">
        <f>SUM(P18:P47)</f>
        <v>0</v>
      </c>
      <c r="Q48" s="204">
        <f>SUM(Q18:Q47)</f>
        <v>3</v>
      </c>
      <c r="R48" s="202"/>
      <c r="S48" s="204">
        <f t="shared" ref="S48:X48" si="2">SUM(S18:S47)</f>
        <v>18</v>
      </c>
      <c r="T48" s="204">
        <f t="shared" si="2"/>
        <v>18</v>
      </c>
      <c r="U48" s="204">
        <f t="shared" si="2"/>
        <v>35</v>
      </c>
      <c r="V48" s="204">
        <f t="shared" si="2"/>
        <v>33</v>
      </c>
      <c r="W48" s="204">
        <f t="shared" si="2"/>
        <v>37</v>
      </c>
      <c r="X48" s="204">
        <f t="shared" si="2"/>
        <v>64</v>
      </c>
      <c r="Y48" s="204">
        <f>SUM(Y18:Y47)</f>
        <v>53</v>
      </c>
      <c r="Z48" s="204">
        <f t="shared" ref="Z48:AC48" si="3">SUM(Z18:Z47)</f>
        <v>63</v>
      </c>
      <c r="AA48" s="204">
        <f t="shared" si="3"/>
        <v>50</v>
      </c>
      <c r="AB48" s="204">
        <f t="shared" si="3"/>
        <v>53</v>
      </c>
      <c r="AC48" s="204">
        <f t="shared" si="3"/>
        <v>45</v>
      </c>
      <c r="AD48" s="201">
        <f>SUM(AD18:AD47)</f>
        <v>469</v>
      </c>
    </row>
  </sheetData>
  <sheetProtection algorithmName="SHA-512" hashValue="l28syO7s61IW02Emk6aC65FnH9+qHqNgsrRDSenomfqIYAFy0pCtE3guDdWgak5kTFwFR1pBk2x/45nsV/pUKw==" saltValue="8BNI4rQH36m66JVQglNjbQ==" spinCount="100000" sheet="1" formatCells="0" formatColumns="0" formatRows="0" insertColumns="0" insertRows="0" insertHyperlinks="0" deleteColumns="0" deleteRows="0" sort="0" autoFilter="0" pivotTables="0"/>
  <mergeCells count="23">
    <mergeCell ref="N16:R16"/>
    <mergeCell ref="S16:AD16"/>
    <mergeCell ref="S15:AC15"/>
    <mergeCell ref="B48:C48"/>
    <mergeCell ref="B16:B17"/>
    <mergeCell ref="C16:C17"/>
    <mergeCell ref="F16:F17"/>
    <mergeCell ref="D16:D17"/>
    <mergeCell ref="E16:E17"/>
    <mergeCell ref="G16:I16"/>
    <mergeCell ref="J16:K16"/>
    <mergeCell ref="M16:M17"/>
    <mergeCell ref="J15:K15"/>
    <mergeCell ref="N15:R15"/>
    <mergeCell ref="B7:E8"/>
    <mergeCell ref="B3:B5"/>
    <mergeCell ref="C3:E5"/>
    <mergeCell ref="C10:E10"/>
    <mergeCell ref="G15:I15"/>
    <mergeCell ref="G10:R13"/>
    <mergeCell ref="G7:R8"/>
    <mergeCell ref="G5:R5"/>
    <mergeCell ref="G3:R4"/>
  </mergeCells>
  <phoneticPr fontId="32" type="noConversion"/>
  <conditionalFormatting sqref="C3">
    <cfRule type="cellIs" dxfId="23" priority="2" stopIfTrue="1" operator="equal">
      <formula>"completado"</formula>
    </cfRule>
  </conditionalFormatting>
  <conditionalFormatting sqref="C3:E5">
    <cfRule type="cellIs" dxfId="22" priority="1" stopIfTrue="1" operator="equal">
      <formula>"Hay celdas en blanco por completar"</formula>
    </cfRule>
  </conditionalFormatting>
  <dataValidations count="4">
    <dataValidation type="whole" allowBlank="1" showInputMessage="1" showErrorMessage="1" error="El valor ingresado no esta dentro de los parámetros" promptTitle="Error" sqref="G18:I47" xr:uid="{9296C062-D4BF-A84A-B242-3D01D5CD2F87}">
      <formula1>0</formula1>
      <formula2>1</formula2>
    </dataValidation>
    <dataValidation type="whole" allowBlank="1" showInputMessage="1" showErrorMessage="1" errorTitle="Error" error="El valor ingresado no esta dentro de los parámetros" sqref="L18:L47" xr:uid="{CE5A1497-5B25-AE44-9F2A-2F053A71417A}">
      <formula1>0</formula1>
      <formula2>2</formula2>
    </dataValidation>
    <dataValidation type="whole" allowBlank="1" showInputMessage="1" showErrorMessage="1" errorTitle="Error" error="El valor ingresado no esta dentro de los parámetros" promptTitle="Error" sqref="AC24:AC47 S24:AA47 N18:R47" xr:uid="{C00596A6-DF85-E847-82BD-6FF30E84B1B9}">
      <formula1>0</formula1>
      <formula2>1</formula2>
    </dataValidation>
    <dataValidation allowBlank="1" showInputMessage="1" showErrorMessage="1" errorTitle="Error" error="El valor ingresado no esta dentro de los parámetros" sqref="M18:M47" xr:uid="{51BE4F77-077F-CD44-960E-0F0DAC1B082B}"/>
  </dataValidations>
  <pageMargins left="0.25" right="0.25" top="0.75" bottom="0.75" header="0.3" footer="0.3"/>
  <pageSetup scale="2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80C9D-B1FB-1342-B412-292BC39D0765}">
  <sheetPr codeName="Sheet7">
    <tabColor theme="4" tint="-0.249977111117893"/>
  </sheetPr>
  <dimension ref="B1:AH49"/>
  <sheetViews>
    <sheetView showGridLines="0" topLeftCell="A16" zoomScale="80" zoomScaleNormal="90" workbookViewId="0">
      <selection activeCell="F21" sqref="F21"/>
    </sheetView>
  </sheetViews>
  <sheetFormatPr baseColWidth="10" defaultColWidth="11.1640625" defaultRowHeight="15.5"/>
  <cols>
    <col min="1" max="1" width="4.1640625" style="13" customWidth="1"/>
    <col min="2" max="2" width="12.6640625" style="13" customWidth="1"/>
    <col min="3" max="3" width="23.1640625" style="13" bestFit="1" customWidth="1"/>
    <col min="4" max="4" width="16.1640625" style="13" customWidth="1"/>
    <col min="5" max="6" width="11.6640625" style="13" customWidth="1"/>
    <col min="7" max="7" width="12" style="13" customWidth="1"/>
    <col min="8" max="8" width="10.5" style="13" customWidth="1"/>
    <col min="9" max="9" width="21" style="13" customWidth="1"/>
    <col min="10" max="10" width="14.33203125" style="13" customWidth="1"/>
    <col min="11" max="12" width="20" style="13" customWidth="1"/>
    <col min="13" max="13" width="15" style="13" customWidth="1"/>
    <col min="14" max="14" width="8.5" style="13" customWidth="1"/>
    <col min="15" max="15" width="19" style="13" customWidth="1"/>
    <col min="16" max="16" width="15.5" style="13" customWidth="1"/>
    <col min="17" max="17" width="19.1640625" style="13" customWidth="1"/>
    <col min="18" max="18" width="14.33203125" style="13" customWidth="1"/>
    <col min="19" max="19" width="43" style="13" bestFit="1" customWidth="1"/>
    <col min="20" max="20" width="9.83203125" style="13" customWidth="1"/>
    <col min="21" max="21" width="13.6640625" style="13" bestFit="1" customWidth="1"/>
    <col min="22" max="22" width="14.6640625" style="13" customWidth="1"/>
    <col min="23" max="23" width="29.83203125" style="13" customWidth="1"/>
    <col min="24" max="24" width="25.83203125" style="13" customWidth="1"/>
    <col min="25" max="25" width="44.83203125" style="13" customWidth="1"/>
    <col min="26" max="26" width="21.6640625" style="13" customWidth="1"/>
    <col min="27" max="54" width="11.1640625" style="13" customWidth="1"/>
    <col min="55" max="16384" width="11.1640625" style="13"/>
  </cols>
  <sheetData>
    <row r="1" spans="2:34" s="8" customFormat="1" ht="21" customHeight="1">
      <c r="L1" s="246"/>
      <c r="N1" s="161" t="s">
        <v>0</v>
      </c>
      <c r="O1" s="161" t="s">
        <v>0</v>
      </c>
      <c r="P1" s="161" t="s">
        <v>0</v>
      </c>
      <c r="Q1" s="161" t="s">
        <v>0</v>
      </c>
      <c r="R1" s="161" t="s">
        <v>0</v>
      </c>
      <c r="S1" s="161" t="s">
        <v>0</v>
      </c>
      <c r="T1" s="161" t="s">
        <v>0</v>
      </c>
      <c r="U1" s="161" t="s">
        <v>0</v>
      </c>
      <c r="V1" s="161" t="s">
        <v>0</v>
      </c>
      <c r="W1" s="161" t="s">
        <v>0</v>
      </c>
      <c r="X1" s="161" t="s">
        <v>0</v>
      </c>
      <c r="Y1" s="161" t="s">
        <v>0</v>
      </c>
      <c r="Z1" s="161" t="s">
        <v>0</v>
      </c>
      <c r="AA1" s="161" t="s">
        <v>0</v>
      </c>
      <c r="AB1" s="161" t="s">
        <v>0</v>
      </c>
      <c r="AC1" s="161" t="s">
        <v>0</v>
      </c>
      <c r="AD1" s="161" t="s">
        <v>0</v>
      </c>
      <c r="AE1" s="161" t="s">
        <v>0</v>
      </c>
      <c r="AF1" s="161" t="s">
        <v>0</v>
      </c>
      <c r="AG1" s="161" t="s">
        <v>0</v>
      </c>
      <c r="AH1" s="161" t="s">
        <v>0</v>
      </c>
    </row>
    <row r="2" spans="2:34" s="8" customFormat="1" ht="21" customHeight="1" thickBot="1">
      <c r="L2" s="246"/>
      <c r="N2" s="161"/>
      <c r="O2" s="161"/>
      <c r="P2" s="161"/>
      <c r="Q2" s="161"/>
      <c r="R2" s="161"/>
      <c r="S2" s="161"/>
      <c r="T2" s="161"/>
      <c r="U2" s="161"/>
      <c r="V2" s="161"/>
      <c r="W2" s="161"/>
      <c r="X2" s="161"/>
      <c r="Y2" s="161"/>
      <c r="Z2" s="161"/>
      <c r="AA2" s="161"/>
      <c r="AB2" s="161"/>
      <c r="AC2" s="161"/>
      <c r="AD2" s="161"/>
      <c r="AE2" s="161"/>
      <c r="AF2" s="161"/>
      <c r="AG2" s="161"/>
      <c r="AH2" s="161"/>
    </row>
    <row r="3" spans="2:34" s="8" customFormat="1" ht="20" customHeight="1">
      <c r="B3" s="569" t="s">
        <v>138</v>
      </c>
      <c r="C3" s="572" t="str">
        <f>IF(COUNTA(C19:C48,P19:P48,W19:W48)&gt;0, "Completado","Hay celdas en blanco por completar")</f>
        <v>Completado</v>
      </c>
      <c r="D3" s="572"/>
      <c r="E3" s="573"/>
      <c r="G3" s="463" t="s">
        <v>59</v>
      </c>
      <c r="H3" s="463"/>
      <c r="I3" s="463"/>
      <c r="J3" s="463"/>
      <c r="K3" s="463"/>
      <c r="L3" s="463"/>
      <c r="M3" s="463"/>
      <c r="N3" s="463"/>
      <c r="O3" s="463"/>
      <c r="P3" s="463"/>
      <c r="Q3" s="463"/>
      <c r="R3" s="463"/>
      <c r="S3" s="161" t="s">
        <v>0</v>
      </c>
      <c r="T3" s="161" t="s">
        <v>0</v>
      </c>
      <c r="U3" s="161" t="s">
        <v>0</v>
      </c>
      <c r="V3" s="161" t="s">
        <v>0</v>
      </c>
      <c r="W3" s="161" t="s">
        <v>0</v>
      </c>
      <c r="X3" s="161" t="s">
        <v>0</v>
      </c>
      <c r="Y3" s="161" t="s">
        <v>0</v>
      </c>
      <c r="Z3" s="161" t="s">
        <v>0</v>
      </c>
      <c r="AA3" s="161" t="s">
        <v>0</v>
      </c>
      <c r="AB3" s="161" t="s">
        <v>0</v>
      </c>
      <c r="AC3" s="161" t="s">
        <v>0</v>
      </c>
      <c r="AD3" s="161" t="s">
        <v>0</v>
      </c>
      <c r="AE3" s="161" t="s">
        <v>0</v>
      </c>
      <c r="AF3" s="161" t="s">
        <v>0</v>
      </c>
      <c r="AG3" s="161" t="s">
        <v>0</v>
      </c>
      <c r="AH3" s="161" t="s">
        <v>0</v>
      </c>
    </row>
    <row r="4" spans="2:34" s="8" customFormat="1" ht="20" customHeight="1">
      <c r="B4" s="570"/>
      <c r="C4" s="574"/>
      <c r="D4" s="574"/>
      <c r="E4" s="575"/>
      <c r="G4" s="463"/>
      <c r="H4" s="463"/>
      <c r="I4" s="463"/>
      <c r="J4" s="463"/>
      <c r="K4" s="463"/>
      <c r="L4" s="463"/>
      <c r="M4" s="463"/>
      <c r="N4" s="463"/>
      <c r="O4" s="463"/>
      <c r="P4" s="463"/>
      <c r="Q4" s="463"/>
      <c r="R4" s="463"/>
      <c r="S4" s="161" t="s">
        <v>0</v>
      </c>
      <c r="T4" s="161" t="s">
        <v>0</v>
      </c>
      <c r="U4" s="161" t="s">
        <v>0</v>
      </c>
      <c r="V4" s="161" t="s">
        <v>0</v>
      </c>
      <c r="W4" s="161" t="s">
        <v>0</v>
      </c>
      <c r="X4" s="161" t="s">
        <v>0</v>
      </c>
      <c r="Y4" s="161" t="s">
        <v>0</v>
      </c>
      <c r="Z4" s="161" t="s">
        <v>0</v>
      </c>
      <c r="AA4" s="161" t="s">
        <v>0</v>
      </c>
      <c r="AB4" s="161" t="s">
        <v>0</v>
      </c>
      <c r="AC4" s="161" t="s">
        <v>0</v>
      </c>
      <c r="AD4" s="161" t="s">
        <v>0</v>
      </c>
      <c r="AE4" s="161" t="s">
        <v>0</v>
      </c>
      <c r="AF4" s="161" t="s">
        <v>0</v>
      </c>
      <c r="AG4" s="161" t="s">
        <v>0</v>
      </c>
      <c r="AH4" s="161" t="s">
        <v>0</v>
      </c>
    </row>
    <row r="5" spans="2:34" s="8" customFormat="1" ht="20" customHeight="1" thickBot="1">
      <c r="B5" s="571"/>
      <c r="C5" s="576"/>
      <c r="D5" s="576"/>
      <c r="E5" s="577"/>
      <c r="G5" s="613" t="s">
        <v>60</v>
      </c>
      <c r="H5" s="613"/>
      <c r="I5" s="613"/>
      <c r="J5" s="613"/>
      <c r="K5" s="613"/>
      <c r="L5" s="613"/>
      <c r="M5" s="613"/>
      <c r="N5" s="613"/>
      <c r="O5" s="613"/>
      <c r="P5" s="613"/>
      <c r="Q5" s="613"/>
      <c r="R5" s="613"/>
      <c r="S5" s="161"/>
      <c r="T5" s="161"/>
      <c r="U5" s="161"/>
      <c r="V5" s="161"/>
      <c r="W5" s="161"/>
      <c r="X5" s="161"/>
      <c r="Y5" s="161"/>
      <c r="Z5" s="161"/>
      <c r="AA5" s="161"/>
      <c r="AB5" s="161"/>
      <c r="AC5" s="161"/>
      <c r="AD5" s="161"/>
      <c r="AE5" s="161"/>
      <c r="AF5" s="161"/>
      <c r="AG5" s="161"/>
      <c r="AH5" s="161"/>
    </row>
    <row r="6" spans="2:34" s="8" customFormat="1" ht="20" customHeight="1" thickBot="1">
      <c r="B6" s="247"/>
      <c r="C6" s="248"/>
      <c r="D6" s="248"/>
      <c r="G6" s="10"/>
      <c r="H6" s="10"/>
      <c r="I6" s="10"/>
      <c r="J6" s="10"/>
      <c r="K6" s="10"/>
      <c r="L6" s="10"/>
      <c r="M6" s="161"/>
      <c r="N6" s="161"/>
      <c r="O6" s="161"/>
      <c r="P6" s="161"/>
      <c r="Q6" s="161"/>
      <c r="R6" s="161"/>
      <c r="S6" s="161"/>
      <c r="T6" s="161"/>
      <c r="U6" s="161"/>
      <c r="V6" s="161"/>
      <c r="W6" s="161"/>
      <c r="X6" s="161"/>
      <c r="Y6" s="161"/>
      <c r="Z6" s="161"/>
      <c r="AA6" s="161"/>
      <c r="AB6" s="161"/>
      <c r="AC6" s="161"/>
      <c r="AD6" s="161"/>
      <c r="AE6" s="161"/>
      <c r="AF6" s="161"/>
      <c r="AG6" s="161"/>
      <c r="AH6" s="161"/>
    </row>
    <row r="7" spans="2:34" s="8" customFormat="1" ht="30" customHeight="1">
      <c r="B7" s="563" t="s">
        <v>423</v>
      </c>
      <c r="C7" s="564"/>
      <c r="D7" s="564"/>
      <c r="E7" s="565"/>
      <c r="F7" s="249"/>
      <c r="G7" s="623" t="s">
        <v>210</v>
      </c>
      <c r="H7" s="624"/>
      <c r="I7" s="624"/>
      <c r="J7" s="624"/>
      <c r="K7" s="624"/>
      <c r="L7" s="624"/>
      <c r="M7" s="624"/>
      <c r="N7" s="624"/>
      <c r="O7" s="624"/>
      <c r="P7" s="624"/>
      <c r="Q7" s="624"/>
      <c r="R7" s="625"/>
      <c r="S7" s="161"/>
      <c r="T7" s="161"/>
      <c r="U7" s="161"/>
      <c r="V7" s="161"/>
      <c r="W7" s="161"/>
      <c r="X7" s="161"/>
      <c r="Y7" s="161"/>
      <c r="Z7" s="161"/>
      <c r="AA7" s="161"/>
      <c r="AB7" s="161"/>
      <c r="AC7" s="161"/>
      <c r="AD7" s="161"/>
      <c r="AE7" s="161"/>
      <c r="AF7" s="161"/>
      <c r="AG7" s="161"/>
      <c r="AH7" s="161"/>
    </row>
    <row r="8" spans="2:34" s="11" customFormat="1" ht="30" customHeight="1" thickBot="1">
      <c r="B8" s="566"/>
      <c r="C8" s="567"/>
      <c r="D8" s="567"/>
      <c r="E8" s="568"/>
      <c r="F8" s="8"/>
      <c r="G8" s="626"/>
      <c r="H8" s="627"/>
      <c r="I8" s="627"/>
      <c r="J8" s="627"/>
      <c r="K8" s="627"/>
      <c r="L8" s="627"/>
      <c r="M8" s="627"/>
      <c r="N8" s="627"/>
      <c r="O8" s="627"/>
      <c r="P8" s="627"/>
      <c r="Q8" s="627"/>
      <c r="R8" s="628"/>
    </row>
    <row r="9" spans="2:34" s="12" customFormat="1" ht="20" customHeight="1" thickBot="1">
      <c r="B9" s="11"/>
      <c r="C9" s="11"/>
      <c r="D9" s="11"/>
      <c r="E9" s="8"/>
      <c r="F9" s="8"/>
      <c r="H9" s="250"/>
      <c r="I9" s="250"/>
      <c r="J9" s="250"/>
      <c r="K9" s="250"/>
      <c r="L9" s="250"/>
      <c r="M9" s="250"/>
      <c r="N9" s="250"/>
      <c r="O9" s="250"/>
      <c r="P9" s="250"/>
      <c r="Q9" s="250"/>
      <c r="R9" s="250"/>
    </row>
    <row r="10" spans="2:34" s="12" customFormat="1" ht="25" customHeight="1" thickBot="1">
      <c r="B10" s="134" t="s">
        <v>131</v>
      </c>
      <c r="C10" s="643" t="str">
        <f>'1.1 Contexto local'!C10</f>
        <v>ANSERMA</v>
      </c>
      <c r="D10" s="643"/>
      <c r="E10" s="644"/>
      <c r="F10" s="8"/>
      <c r="G10" s="629" t="s">
        <v>361</v>
      </c>
      <c r="H10" s="630"/>
      <c r="I10" s="630"/>
      <c r="J10" s="630"/>
      <c r="K10" s="630"/>
      <c r="L10" s="630"/>
      <c r="M10" s="630"/>
      <c r="N10" s="630"/>
      <c r="O10" s="630"/>
      <c r="P10" s="630"/>
      <c r="Q10" s="630"/>
      <c r="R10" s="631"/>
    </row>
    <row r="11" spans="2:34" s="12" customFormat="1" ht="107" customHeight="1">
      <c r="B11" s="251"/>
      <c r="C11" s="251"/>
      <c r="D11" s="251"/>
      <c r="E11" s="8"/>
      <c r="F11" s="8"/>
      <c r="G11" s="632"/>
      <c r="H11" s="633"/>
      <c r="I11" s="633"/>
      <c r="J11" s="633"/>
      <c r="K11" s="633"/>
      <c r="L11" s="633"/>
      <c r="M11" s="633"/>
      <c r="N11" s="633"/>
      <c r="O11" s="633"/>
      <c r="P11" s="633"/>
      <c r="Q11" s="633"/>
      <c r="R11" s="634"/>
    </row>
    <row r="12" spans="2:34" s="253" customFormat="1" ht="90" customHeight="1">
      <c r="B12" s="252"/>
      <c r="C12" s="252"/>
      <c r="D12" s="252"/>
      <c r="E12" s="8"/>
      <c r="F12" s="8"/>
      <c r="G12" s="632"/>
      <c r="H12" s="633"/>
      <c r="I12" s="633"/>
      <c r="J12" s="633"/>
      <c r="K12" s="633"/>
      <c r="L12" s="633"/>
      <c r="M12" s="633"/>
      <c r="N12" s="633"/>
      <c r="O12" s="633"/>
      <c r="P12" s="633"/>
      <c r="Q12" s="633"/>
      <c r="R12" s="634"/>
    </row>
    <row r="13" spans="2:34" s="253" customFormat="1" ht="90" customHeight="1" thickBot="1">
      <c r="B13" s="252"/>
      <c r="C13" s="252"/>
      <c r="D13" s="252"/>
      <c r="E13" s="8"/>
      <c r="F13" s="8"/>
      <c r="G13" s="635"/>
      <c r="H13" s="636"/>
      <c r="I13" s="636"/>
      <c r="J13" s="636"/>
      <c r="K13" s="636"/>
      <c r="L13" s="636"/>
      <c r="M13" s="636"/>
      <c r="N13" s="636"/>
      <c r="O13" s="636"/>
      <c r="P13" s="636"/>
      <c r="Q13" s="636"/>
      <c r="R13" s="637"/>
    </row>
    <row r="14" spans="2:34" s="253" customFormat="1" ht="20" customHeight="1" thickBot="1">
      <c r="B14" s="252"/>
      <c r="C14" s="252"/>
      <c r="D14" s="252"/>
      <c r="E14" s="254"/>
      <c r="F14" s="254"/>
    </row>
    <row r="15" spans="2:34" s="255" customFormat="1" ht="21" customHeight="1" thickBot="1">
      <c r="B15" s="638" t="s">
        <v>153</v>
      </c>
      <c r="C15" s="639"/>
      <c r="D15" s="639"/>
      <c r="E15" s="639"/>
      <c r="F15" s="639"/>
      <c r="G15" s="640"/>
      <c r="I15" s="614" t="s">
        <v>401</v>
      </c>
      <c r="J15" s="615"/>
      <c r="K15" s="615"/>
      <c r="L15" s="615"/>
      <c r="M15" s="616"/>
      <c r="O15" s="617" t="s">
        <v>211</v>
      </c>
      <c r="P15" s="618"/>
      <c r="Q15" s="618"/>
      <c r="R15" s="618"/>
      <c r="S15" s="619"/>
      <c r="T15" s="253"/>
      <c r="U15" s="620" t="s">
        <v>212</v>
      </c>
      <c r="V15" s="621"/>
      <c r="W15" s="621"/>
      <c r="X15" s="621"/>
      <c r="Y15" s="621"/>
      <c r="Z15" s="622"/>
    </row>
    <row r="16" spans="2:34" s="253" customFormat="1" ht="9" customHeight="1"/>
    <row r="17" spans="2:26" s="258" customFormat="1">
      <c r="B17" s="256"/>
      <c r="C17" s="257" t="s">
        <v>20</v>
      </c>
      <c r="D17" s="257" t="s">
        <v>21</v>
      </c>
      <c r="E17" s="257" t="s">
        <v>22</v>
      </c>
      <c r="F17" s="257" t="s">
        <v>23</v>
      </c>
      <c r="G17" s="257" t="s">
        <v>24</v>
      </c>
      <c r="I17" s="256"/>
      <c r="J17" s="257" t="s">
        <v>20</v>
      </c>
      <c r="K17" s="257" t="s">
        <v>21</v>
      </c>
      <c r="L17" s="257" t="s">
        <v>23</v>
      </c>
      <c r="M17" s="257" t="s">
        <v>24</v>
      </c>
      <c r="O17" s="256"/>
      <c r="P17" s="257" t="s">
        <v>20</v>
      </c>
      <c r="Q17" s="257" t="s">
        <v>21</v>
      </c>
      <c r="R17" s="257" t="s">
        <v>23</v>
      </c>
      <c r="S17" s="257" t="s">
        <v>24</v>
      </c>
      <c r="U17" s="256"/>
      <c r="V17" s="257" t="s">
        <v>20</v>
      </c>
      <c r="W17" s="257" t="s">
        <v>21</v>
      </c>
      <c r="X17" s="257" t="s">
        <v>22</v>
      </c>
      <c r="Y17" s="257" t="s">
        <v>23</v>
      </c>
      <c r="Z17" s="257" t="s">
        <v>24</v>
      </c>
    </row>
    <row r="18" spans="2:26" s="261" customFormat="1" ht="45" customHeight="1" thickBot="1">
      <c r="B18" s="259" t="s">
        <v>214</v>
      </c>
      <c r="C18" s="260" t="s">
        <v>114</v>
      </c>
      <c r="D18" s="260" t="str">
        <f>'1.2 Carac. Geo- epi-demo'!C16</f>
        <v>Localidad</v>
      </c>
      <c r="E18" s="260" t="s">
        <v>92</v>
      </c>
      <c r="F18" s="260" t="s">
        <v>411</v>
      </c>
      <c r="G18" s="260" t="s">
        <v>8</v>
      </c>
      <c r="I18" s="141" t="s">
        <v>214</v>
      </c>
      <c r="J18" s="262" t="s">
        <v>383</v>
      </c>
      <c r="K18" s="262" t="str">
        <f>D18</f>
        <v>Localidad</v>
      </c>
      <c r="L18" s="262" t="s">
        <v>411</v>
      </c>
      <c r="M18" s="262" t="s">
        <v>8</v>
      </c>
      <c r="O18" s="141" t="s">
        <v>214</v>
      </c>
      <c r="P18" s="262" t="s">
        <v>213</v>
      </c>
      <c r="Q18" s="262" t="str">
        <f>'1.2 Carac. Geo- epi-demo'!C16</f>
        <v>Localidad</v>
      </c>
      <c r="R18" s="262" t="s">
        <v>411</v>
      </c>
      <c r="S18" s="262" t="s">
        <v>8</v>
      </c>
      <c r="U18" s="263" t="s">
        <v>214</v>
      </c>
      <c r="V18" s="263" t="str">
        <f>'1.2 Carac. Geo- epi-demo'!C16</f>
        <v>Localidad</v>
      </c>
      <c r="W18" s="263" t="s">
        <v>105</v>
      </c>
      <c r="X18" s="263" t="s">
        <v>200</v>
      </c>
      <c r="Y18" s="263" t="s">
        <v>135</v>
      </c>
      <c r="Z18" s="263" t="s">
        <v>136</v>
      </c>
    </row>
    <row r="19" spans="2:26" s="265" customFormat="1" ht="44" thickBot="1">
      <c r="B19" s="264">
        <v>1</v>
      </c>
      <c r="C19" s="833" t="s">
        <v>468</v>
      </c>
      <c r="D19" s="833" t="s">
        <v>141</v>
      </c>
      <c r="E19" s="68">
        <v>127</v>
      </c>
      <c r="F19" s="834" t="s">
        <v>467</v>
      </c>
      <c r="G19" s="835">
        <v>3137501308</v>
      </c>
      <c r="I19" s="264">
        <v>1</v>
      </c>
      <c r="J19" s="91"/>
      <c r="K19" s="67"/>
      <c r="L19" s="67"/>
      <c r="M19" s="67"/>
      <c r="O19" s="264">
        <v>1</v>
      </c>
      <c r="P19" s="67" t="s">
        <v>215</v>
      </c>
      <c r="Q19" s="67" t="s">
        <v>328</v>
      </c>
      <c r="R19" s="67" t="s">
        <v>113</v>
      </c>
      <c r="S19" s="67">
        <v>65743296</v>
      </c>
      <c r="U19" s="264">
        <v>1</v>
      </c>
      <c r="V19" s="83" t="s">
        <v>327</v>
      </c>
      <c r="W19" s="268" t="s">
        <v>216</v>
      </c>
      <c r="X19" s="268" t="s">
        <v>140</v>
      </c>
      <c r="Y19" s="268" t="s">
        <v>88</v>
      </c>
      <c r="Z19" s="268">
        <v>1020394</v>
      </c>
    </row>
    <row r="20" spans="2:26" s="265" customFormat="1">
      <c r="B20" s="264">
        <v>2</v>
      </c>
      <c r="C20" s="67"/>
      <c r="D20" s="67"/>
      <c r="E20" s="68"/>
      <c r="F20" s="67"/>
      <c r="G20" s="67"/>
      <c r="I20" s="264">
        <v>2</v>
      </c>
      <c r="J20" s="91"/>
      <c r="K20" s="79"/>
      <c r="L20" s="67"/>
      <c r="M20" s="67"/>
      <c r="O20" s="264">
        <v>2</v>
      </c>
      <c r="P20" s="67" t="s">
        <v>93</v>
      </c>
      <c r="Q20" s="79" t="s">
        <v>322</v>
      </c>
      <c r="R20" s="67" t="s">
        <v>217</v>
      </c>
      <c r="S20" s="67">
        <v>65742852</v>
      </c>
      <c r="U20" s="264">
        <v>2</v>
      </c>
      <c r="V20" s="67" t="s">
        <v>326</v>
      </c>
      <c r="W20" s="269" t="s">
        <v>332</v>
      </c>
      <c r="X20" s="269" t="s">
        <v>333</v>
      </c>
      <c r="Y20" s="270" t="s">
        <v>86</v>
      </c>
      <c r="Z20" s="270"/>
    </row>
    <row r="21" spans="2:26" s="265" customFormat="1">
      <c r="B21" s="264">
        <v>3</v>
      </c>
      <c r="C21" s="83"/>
      <c r="D21" s="67"/>
      <c r="E21" s="68"/>
      <c r="F21" s="67"/>
      <c r="G21" s="67"/>
      <c r="I21" s="264">
        <v>3</v>
      </c>
      <c r="J21" s="91"/>
      <c r="K21" s="67"/>
      <c r="L21" s="67"/>
      <c r="M21" s="67"/>
      <c r="O21" s="264">
        <v>3</v>
      </c>
      <c r="P21" s="67" t="s">
        <v>181</v>
      </c>
      <c r="Q21" s="67" t="s">
        <v>325</v>
      </c>
      <c r="R21" s="67" t="s">
        <v>182</v>
      </c>
      <c r="S21" s="67">
        <v>65742417</v>
      </c>
      <c r="U21" s="264">
        <v>3</v>
      </c>
      <c r="V21" s="67" t="s">
        <v>328</v>
      </c>
      <c r="W21" s="269" t="s">
        <v>334</v>
      </c>
      <c r="X21" s="269" t="s">
        <v>335</v>
      </c>
      <c r="Y21" s="270" t="s">
        <v>89</v>
      </c>
      <c r="Z21" s="270"/>
    </row>
    <row r="22" spans="2:26" s="265" customFormat="1">
      <c r="B22" s="264">
        <v>4</v>
      </c>
      <c r="C22" s="79"/>
      <c r="D22" s="79"/>
      <c r="E22" s="68"/>
      <c r="F22" s="83"/>
      <c r="G22" s="67"/>
      <c r="I22" s="264">
        <v>4</v>
      </c>
      <c r="J22" s="91"/>
      <c r="K22" s="67"/>
      <c r="L22" s="83"/>
      <c r="M22" s="67"/>
      <c r="O22" s="264">
        <v>4</v>
      </c>
      <c r="P22" s="79" t="s">
        <v>323</v>
      </c>
      <c r="Q22" s="67" t="s">
        <v>326</v>
      </c>
      <c r="R22" s="83" t="s">
        <v>329</v>
      </c>
      <c r="S22" s="67">
        <v>65747702</v>
      </c>
      <c r="U22" s="264">
        <v>4</v>
      </c>
      <c r="V22" s="67" t="s">
        <v>322</v>
      </c>
      <c r="W22" s="269" t="s">
        <v>331</v>
      </c>
      <c r="X22" s="271" t="s">
        <v>330</v>
      </c>
      <c r="Y22" s="270" t="s">
        <v>88</v>
      </c>
      <c r="Z22" s="270"/>
    </row>
    <row r="23" spans="2:26" s="265" customFormat="1">
      <c r="B23" s="264">
        <v>5</v>
      </c>
      <c r="C23" s="83"/>
      <c r="D23" s="67"/>
      <c r="E23" s="68"/>
      <c r="F23" s="83"/>
      <c r="G23" s="67"/>
      <c r="I23" s="264">
        <v>5</v>
      </c>
      <c r="J23" s="67"/>
      <c r="K23" s="67"/>
      <c r="L23" s="67"/>
      <c r="M23" s="67"/>
      <c r="O23" s="264">
        <v>5</v>
      </c>
      <c r="P23" s="67"/>
      <c r="Q23" s="67"/>
      <c r="R23" s="67"/>
      <c r="S23" s="67"/>
      <c r="U23" s="264">
        <v>5</v>
      </c>
      <c r="V23" s="79" t="s">
        <v>325</v>
      </c>
      <c r="W23" s="269" t="s">
        <v>337</v>
      </c>
      <c r="X23" s="269" t="s">
        <v>336</v>
      </c>
      <c r="Y23" s="270" t="s">
        <v>87</v>
      </c>
      <c r="Z23" s="270"/>
    </row>
    <row r="24" spans="2:26" s="265" customFormat="1">
      <c r="B24" s="264">
        <v>6</v>
      </c>
      <c r="C24" s="83"/>
      <c r="D24" s="67"/>
      <c r="E24" s="84"/>
      <c r="F24" s="83"/>
      <c r="G24" s="67"/>
      <c r="I24" s="264">
        <v>6</v>
      </c>
      <c r="J24" s="67"/>
      <c r="K24" s="67"/>
      <c r="L24" s="67"/>
      <c r="M24" s="67"/>
      <c r="O24" s="264">
        <v>6</v>
      </c>
      <c r="P24" s="67"/>
      <c r="Q24" s="67"/>
      <c r="R24" s="67"/>
      <c r="S24" s="67"/>
      <c r="U24" s="264">
        <v>6</v>
      </c>
      <c r="V24" s="67" t="s">
        <v>326</v>
      </c>
      <c r="W24" s="269" t="s">
        <v>338</v>
      </c>
      <c r="X24" s="269" t="s">
        <v>339</v>
      </c>
      <c r="Y24" s="270" t="s">
        <v>84</v>
      </c>
      <c r="Z24" s="270"/>
    </row>
    <row r="25" spans="2:26" s="265" customFormat="1">
      <c r="B25" s="264">
        <v>7</v>
      </c>
      <c r="C25" s="83"/>
      <c r="D25" s="67"/>
      <c r="E25" s="68"/>
      <c r="F25" s="83"/>
      <c r="G25" s="67"/>
      <c r="I25" s="264">
        <v>7</v>
      </c>
      <c r="J25" s="67"/>
      <c r="K25" s="67"/>
      <c r="L25" s="67"/>
      <c r="M25" s="67"/>
      <c r="O25" s="264">
        <v>7</v>
      </c>
      <c r="P25" s="67"/>
      <c r="Q25" s="67"/>
      <c r="R25" s="67"/>
      <c r="S25" s="67"/>
      <c r="U25" s="264">
        <v>7</v>
      </c>
      <c r="V25" s="272"/>
      <c r="W25" s="270"/>
      <c r="X25" s="270"/>
      <c r="Y25" s="270"/>
      <c r="Z25" s="270"/>
    </row>
    <row r="26" spans="2:26" s="265" customFormat="1">
      <c r="B26" s="264">
        <v>8</v>
      </c>
      <c r="C26" s="83"/>
      <c r="D26" s="67"/>
      <c r="E26" s="68"/>
      <c r="F26" s="83"/>
      <c r="G26" s="67"/>
      <c r="I26" s="264">
        <v>8</v>
      </c>
      <c r="J26" s="67"/>
      <c r="K26" s="67"/>
      <c r="L26" s="67"/>
      <c r="M26" s="67"/>
      <c r="O26" s="264">
        <v>8</v>
      </c>
      <c r="P26" s="67"/>
      <c r="Q26" s="67"/>
      <c r="R26" s="67"/>
      <c r="S26" s="67"/>
      <c r="U26" s="264">
        <v>8</v>
      </c>
      <c r="V26" s="272"/>
      <c r="W26" s="270"/>
      <c r="X26" s="270"/>
      <c r="Y26" s="270"/>
      <c r="Z26" s="270"/>
    </row>
    <row r="27" spans="2:26" s="265" customFormat="1">
      <c r="B27" s="264">
        <v>9</v>
      </c>
      <c r="C27" s="83"/>
      <c r="D27" s="67"/>
      <c r="E27" s="68"/>
      <c r="F27" s="83"/>
      <c r="G27" s="67"/>
      <c r="I27" s="264">
        <v>9</v>
      </c>
      <c r="J27" s="67"/>
      <c r="K27" s="67"/>
      <c r="L27" s="67"/>
      <c r="M27" s="67"/>
      <c r="O27" s="264">
        <v>9</v>
      </c>
      <c r="P27" s="67"/>
      <c r="Q27" s="67"/>
      <c r="R27" s="67"/>
      <c r="S27" s="67"/>
      <c r="U27" s="264">
        <v>9</v>
      </c>
      <c r="V27" s="272"/>
      <c r="W27" s="270"/>
      <c r="X27" s="270"/>
      <c r="Y27" s="270"/>
      <c r="Z27" s="270"/>
    </row>
    <row r="28" spans="2:26" s="265" customFormat="1">
      <c r="B28" s="264">
        <v>10</v>
      </c>
      <c r="C28" s="67"/>
      <c r="D28" s="67"/>
      <c r="E28" s="68"/>
      <c r="F28" s="67"/>
      <c r="G28" s="67"/>
      <c r="I28" s="264">
        <v>10</v>
      </c>
      <c r="J28" s="67"/>
      <c r="K28" s="67"/>
      <c r="L28" s="67"/>
      <c r="M28" s="67"/>
      <c r="O28" s="264">
        <v>10</v>
      </c>
      <c r="P28" s="67"/>
      <c r="Q28" s="67"/>
      <c r="R28" s="67"/>
      <c r="S28" s="67"/>
      <c r="U28" s="264">
        <v>10</v>
      </c>
      <c r="V28" s="272"/>
      <c r="W28" s="270"/>
      <c r="X28" s="270"/>
      <c r="Y28" s="270"/>
      <c r="Z28" s="270"/>
    </row>
    <row r="29" spans="2:26" s="265" customFormat="1">
      <c r="B29" s="264">
        <v>11</v>
      </c>
      <c r="C29" s="67"/>
      <c r="D29" s="67"/>
      <c r="E29" s="68"/>
      <c r="F29" s="67"/>
      <c r="G29" s="67"/>
      <c r="I29" s="264">
        <v>11</v>
      </c>
      <c r="J29" s="67"/>
      <c r="K29" s="67"/>
      <c r="L29" s="67"/>
      <c r="M29" s="67"/>
      <c r="O29" s="264">
        <v>11</v>
      </c>
      <c r="P29" s="67"/>
      <c r="Q29" s="67"/>
      <c r="R29" s="67"/>
      <c r="S29" s="67"/>
      <c r="U29" s="264">
        <v>11</v>
      </c>
      <c r="V29" s="272"/>
      <c r="W29" s="270"/>
      <c r="X29" s="270"/>
      <c r="Y29" s="270"/>
      <c r="Z29" s="270"/>
    </row>
    <row r="30" spans="2:26" s="265" customFormat="1">
      <c r="B30" s="264">
        <v>12</v>
      </c>
      <c r="C30" s="67"/>
      <c r="D30" s="67"/>
      <c r="E30" s="68"/>
      <c r="F30" s="67"/>
      <c r="G30" s="67"/>
      <c r="I30" s="264">
        <v>12</v>
      </c>
      <c r="J30" s="67"/>
      <c r="K30" s="67"/>
      <c r="L30" s="67"/>
      <c r="M30" s="67"/>
      <c r="O30" s="264">
        <v>12</v>
      </c>
      <c r="P30" s="67"/>
      <c r="Q30" s="67"/>
      <c r="R30" s="67"/>
      <c r="S30" s="67"/>
      <c r="U30" s="264">
        <v>12</v>
      </c>
      <c r="V30" s="272"/>
      <c r="W30" s="270"/>
      <c r="X30" s="270"/>
      <c r="Y30" s="270"/>
      <c r="Z30" s="270"/>
    </row>
    <row r="31" spans="2:26" s="265" customFormat="1">
      <c r="B31" s="264">
        <v>13</v>
      </c>
      <c r="C31" s="67"/>
      <c r="D31" s="67"/>
      <c r="E31" s="68"/>
      <c r="F31" s="67"/>
      <c r="G31" s="67"/>
      <c r="I31" s="264">
        <v>13</v>
      </c>
      <c r="J31" s="67"/>
      <c r="K31" s="67"/>
      <c r="L31" s="67"/>
      <c r="M31" s="67"/>
      <c r="O31" s="264">
        <v>13</v>
      </c>
      <c r="P31" s="67"/>
      <c r="Q31" s="67"/>
      <c r="R31" s="67"/>
      <c r="S31" s="67"/>
      <c r="U31" s="264">
        <v>13</v>
      </c>
      <c r="V31" s="272"/>
      <c r="W31" s="270"/>
      <c r="X31" s="270"/>
      <c r="Y31" s="270"/>
      <c r="Z31" s="270"/>
    </row>
    <row r="32" spans="2:26" s="265" customFormat="1">
      <c r="B32" s="264">
        <v>14</v>
      </c>
      <c r="C32" s="67"/>
      <c r="D32" s="67"/>
      <c r="E32" s="68"/>
      <c r="F32" s="67"/>
      <c r="G32" s="67"/>
      <c r="I32" s="264">
        <v>14</v>
      </c>
      <c r="J32" s="67"/>
      <c r="K32" s="67"/>
      <c r="L32" s="67"/>
      <c r="M32" s="67"/>
      <c r="O32" s="264">
        <v>14</v>
      </c>
      <c r="P32" s="67"/>
      <c r="Q32" s="67"/>
      <c r="R32" s="67"/>
      <c r="S32" s="67"/>
      <c r="U32" s="264">
        <v>14</v>
      </c>
      <c r="V32" s="272"/>
      <c r="W32" s="270"/>
      <c r="X32" s="270"/>
      <c r="Y32" s="270"/>
      <c r="Z32" s="270"/>
    </row>
    <row r="33" spans="2:26" s="265" customFormat="1">
      <c r="B33" s="264">
        <v>15</v>
      </c>
      <c r="C33" s="67"/>
      <c r="D33" s="67"/>
      <c r="E33" s="68"/>
      <c r="F33" s="67"/>
      <c r="G33" s="67"/>
      <c r="I33" s="264">
        <v>15</v>
      </c>
      <c r="J33" s="67"/>
      <c r="K33" s="67"/>
      <c r="L33" s="67"/>
      <c r="M33" s="67"/>
      <c r="O33" s="264">
        <v>15</v>
      </c>
      <c r="P33" s="67"/>
      <c r="Q33" s="67"/>
      <c r="R33" s="67"/>
      <c r="S33" s="67"/>
      <c r="U33" s="264">
        <v>15</v>
      </c>
      <c r="V33" s="272"/>
      <c r="W33" s="270"/>
      <c r="X33" s="270"/>
      <c r="Y33" s="270"/>
      <c r="Z33" s="270"/>
    </row>
    <row r="34" spans="2:26" s="265" customFormat="1">
      <c r="B34" s="264">
        <v>16</v>
      </c>
      <c r="C34" s="67"/>
      <c r="D34" s="67"/>
      <c r="E34" s="68"/>
      <c r="F34" s="67"/>
      <c r="G34" s="67"/>
      <c r="I34" s="264">
        <v>16</v>
      </c>
      <c r="J34" s="67"/>
      <c r="K34" s="67"/>
      <c r="L34" s="67"/>
      <c r="M34" s="67"/>
      <c r="O34" s="264">
        <v>16</v>
      </c>
      <c r="P34" s="67"/>
      <c r="Q34" s="67"/>
      <c r="R34" s="67"/>
      <c r="S34" s="67"/>
      <c r="U34" s="264">
        <v>16</v>
      </c>
      <c r="V34" s="272"/>
      <c r="W34" s="270"/>
      <c r="X34" s="270"/>
      <c r="Y34" s="270"/>
      <c r="Z34" s="270"/>
    </row>
    <row r="35" spans="2:26" s="265" customFormat="1">
      <c r="B35" s="264">
        <v>17</v>
      </c>
      <c r="C35" s="67"/>
      <c r="D35" s="67"/>
      <c r="E35" s="68"/>
      <c r="F35" s="67"/>
      <c r="G35" s="67"/>
      <c r="I35" s="264">
        <v>17</v>
      </c>
      <c r="J35" s="67"/>
      <c r="K35" s="67"/>
      <c r="L35" s="67"/>
      <c r="M35" s="67"/>
      <c r="O35" s="264">
        <v>17</v>
      </c>
      <c r="P35" s="67"/>
      <c r="Q35" s="67"/>
      <c r="R35" s="67"/>
      <c r="S35" s="67"/>
      <c r="U35" s="264">
        <v>17</v>
      </c>
      <c r="V35" s="272"/>
      <c r="W35" s="270"/>
      <c r="X35" s="270"/>
      <c r="Y35" s="270"/>
      <c r="Z35" s="270"/>
    </row>
    <row r="36" spans="2:26" s="265" customFormat="1">
      <c r="B36" s="264">
        <v>18</v>
      </c>
      <c r="C36" s="67"/>
      <c r="D36" s="67"/>
      <c r="E36" s="68"/>
      <c r="F36" s="67"/>
      <c r="G36" s="67"/>
      <c r="I36" s="264">
        <v>18</v>
      </c>
      <c r="J36" s="67"/>
      <c r="K36" s="67"/>
      <c r="L36" s="67"/>
      <c r="M36" s="67"/>
      <c r="O36" s="264">
        <v>18</v>
      </c>
      <c r="P36" s="67"/>
      <c r="Q36" s="67"/>
      <c r="R36" s="67"/>
      <c r="S36" s="67"/>
      <c r="U36" s="264">
        <v>18</v>
      </c>
      <c r="V36" s="272"/>
      <c r="W36" s="270"/>
      <c r="X36" s="270"/>
      <c r="Y36" s="270"/>
      <c r="Z36" s="270"/>
    </row>
    <row r="37" spans="2:26" s="265" customFormat="1">
      <c r="B37" s="264">
        <v>19</v>
      </c>
      <c r="C37" s="67"/>
      <c r="D37" s="67"/>
      <c r="E37" s="68"/>
      <c r="F37" s="67"/>
      <c r="G37" s="67"/>
      <c r="I37" s="264">
        <v>19</v>
      </c>
      <c r="J37" s="67"/>
      <c r="K37" s="67"/>
      <c r="L37" s="67"/>
      <c r="M37" s="67"/>
      <c r="O37" s="264">
        <v>19</v>
      </c>
      <c r="P37" s="67"/>
      <c r="Q37" s="67"/>
      <c r="R37" s="67"/>
      <c r="S37" s="67"/>
      <c r="U37" s="264">
        <v>19</v>
      </c>
      <c r="V37" s="272"/>
      <c r="W37" s="270"/>
      <c r="X37" s="270"/>
      <c r="Y37" s="270"/>
      <c r="Z37" s="270"/>
    </row>
    <row r="38" spans="2:26" s="265" customFormat="1">
      <c r="B38" s="264">
        <v>20</v>
      </c>
      <c r="C38" s="67"/>
      <c r="D38" s="67"/>
      <c r="E38" s="68"/>
      <c r="F38" s="67"/>
      <c r="G38" s="67"/>
      <c r="I38" s="264">
        <v>20</v>
      </c>
      <c r="J38" s="67"/>
      <c r="K38" s="67"/>
      <c r="L38" s="67"/>
      <c r="M38" s="67"/>
      <c r="O38" s="264">
        <v>20</v>
      </c>
      <c r="P38" s="67"/>
      <c r="Q38" s="67"/>
      <c r="R38" s="67"/>
      <c r="S38" s="67"/>
      <c r="U38" s="264">
        <v>20</v>
      </c>
      <c r="V38" s="272"/>
      <c r="W38" s="270"/>
      <c r="X38" s="270"/>
      <c r="Y38" s="270"/>
      <c r="Z38" s="270"/>
    </row>
    <row r="39" spans="2:26" s="265" customFormat="1">
      <c r="B39" s="264">
        <v>21</v>
      </c>
      <c r="C39" s="67"/>
      <c r="D39" s="67"/>
      <c r="E39" s="68"/>
      <c r="F39" s="67"/>
      <c r="G39" s="67"/>
      <c r="I39" s="264">
        <v>21</v>
      </c>
      <c r="J39" s="67"/>
      <c r="K39" s="67"/>
      <c r="L39" s="67"/>
      <c r="M39" s="67"/>
      <c r="O39" s="264">
        <v>21</v>
      </c>
      <c r="P39" s="67"/>
      <c r="Q39" s="67"/>
      <c r="R39" s="67"/>
      <c r="S39" s="67"/>
      <c r="U39" s="264">
        <v>21</v>
      </c>
      <c r="V39" s="272"/>
      <c r="W39" s="270"/>
      <c r="X39" s="270"/>
      <c r="Y39" s="270"/>
      <c r="Z39" s="270"/>
    </row>
    <row r="40" spans="2:26" s="265" customFormat="1">
      <c r="B40" s="264">
        <v>22</v>
      </c>
      <c r="C40" s="67"/>
      <c r="D40" s="67"/>
      <c r="E40" s="68"/>
      <c r="F40" s="67"/>
      <c r="G40" s="67"/>
      <c r="I40" s="264">
        <v>22</v>
      </c>
      <c r="J40" s="67"/>
      <c r="K40" s="67"/>
      <c r="L40" s="67"/>
      <c r="M40" s="67"/>
      <c r="O40" s="264">
        <v>22</v>
      </c>
      <c r="P40" s="67"/>
      <c r="Q40" s="67"/>
      <c r="R40" s="67"/>
      <c r="S40" s="67"/>
      <c r="U40" s="264">
        <v>22</v>
      </c>
      <c r="V40" s="272"/>
      <c r="W40" s="270"/>
      <c r="X40" s="270"/>
      <c r="Y40" s="270"/>
      <c r="Z40" s="270"/>
    </row>
    <row r="41" spans="2:26" s="265" customFormat="1">
      <c r="B41" s="264">
        <v>23</v>
      </c>
      <c r="C41" s="67"/>
      <c r="D41" s="67"/>
      <c r="E41" s="68"/>
      <c r="F41" s="67"/>
      <c r="G41" s="67"/>
      <c r="I41" s="264">
        <v>23</v>
      </c>
      <c r="J41" s="67"/>
      <c r="K41" s="67"/>
      <c r="L41" s="67"/>
      <c r="M41" s="67"/>
      <c r="O41" s="264">
        <v>23</v>
      </c>
      <c r="P41" s="67"/>
      <c r="Q41" s="67"/>
      <c r="R41" s="67"/>
      <c r="S41" s="67"/>
      <c r="U41" s="264">
        <v>23</v>
      </c>
      <c r="V41" s="272"/>
      <c r="W41" s="270"/>
      <c r="X41" s="270"/>
      <c r="Y41" s="270"/>
      <c r="Z41" s="270"/>
    </row>
    <row r="42" spans="2:26" s="265" customFormat="1">
      <c r="B42" s="264">
        <v>24</v>
      </c>
      <c r="C42" s="67"/>
      <c r="D42" s="67"/>
      <c r="E42" s="68"/>
      <c r="F42" s="67"/>
      <c r="G42" s="67"/>
      <c r="I42" s="264">
        <v>24</v>
      </c>
      <c r="J42" s="67"/>
      <c r="K42" s="67"/>
      <c r="L42" s="67"/>
      <c r="M42" s="67"/>
      <c r="O42" s="264">
        <v>24</v>
      </c>
      <c r="P42" s="67"/>
      <c r="Q42" s="67"/>
      <c r="R42" s="67"/>
      <c r="S42" s="67"/>
      <c r="U42" s="264">
        <v>24</v>
      </c>
      <c r="V42" s="272"/>
      <c r="W42" s="270"/>
      <c r="X42" s="270"/>
      <c r="Y42" s="270"/>
      <c r="Z42" s="270"/>
    </row>
    <row r="43" spans="2:26" s="265" customFormat="1">
      <c r="B43" s="264">
        <v>25</v>
      </c>
      <c r="C43" s="67"/>
      <c r="D43" s="67"/>
      <c r="E43" s="68"/>
      <c r="F43" s="67"/>
      <c r="G43" s="67"/>
      <c r="I43" s="264">
        <v>25</v>
      </c>
      <c r="J43" s="67"/>
      <c r="K43" s="67"/>
      <c r="L43" s="67"/>
      <c r="M43" s="67"/>
      <c r="O43" s="264">
        <v>25</v>
      </c>
      <c r="P43" s="67"/>
      <c r="Q43" s="67"/>
      <c r="R43" s="67"/>
      <c r="S43" s="67"/>
      <c r="U43" s="264">
        <v>25</v>
      </c>
      <c r="V43" s="272"/>
      <c r="W43" s="270"/>
      <c r="X43" s="270"/>
      <c r="Y43" s="270"/>
      <c r="Z43" s="270"/>
    </row>
    <row r="44" spans="2:26" s="265" customFormat="1">
      <c r="B44" s="264">
        <v>26</v>
      </c>
      <c r="C44" s="67"/>
      <c r="D44" s="67"/>
      <c r="E44" s="68"/>
      <c r="F44" s="67"/>
      <c r="G44" s="67"/>
      <c r="I44" s="264">
        <v>26</v>
      </c>
      <c r="J44" s="67"/>
      <c r="K44" s="67"/>
      <c r="L44" s="67"/>
      <c r="M44" s="67"/>
      <c r="O44" s="264">
        <v>26</v>
      </c>
      <c r="P44" s="67"/>
      <c r="Q44" s="67"/>
      <c r="R44" s="67"/>
      <c r="S44" s="67"/>
      <c r="U44" s="264">
        <v>26</v>
      </c>
      <c r="V44" s="272"/>
      <c r="W44" s="270"/>
      <c r="X44" s="270"/>
      <c r="Y44" s="270"/>
      <c r="Z44" s="270"/>
    </row>
    <row r="45" spans="2:26" s="265" customFormat="1">
      <c r="B45" s="264">
        <v>27</v>
      </c>
      <c r="C45" s="67"/>
      <c r="D45" s="67"/>
      <c r="E45" s="68"/>
      <c r="F45" s="67"/>
      <c r="G45" s="67"/>
      <c r="I45" s="264">
        <v>27</v>
      </c>
      <c r="J45" s="67"/>
      <c r="K45" s="67"/>
      <c r="L45" s="67"/>
      <c r="M45" s="67"/>
      <c r="O45" s="264">
        <v>27</v>
      </c>
      <c r="P45" s="67"/>
      <c r="Q45" s="67"/>
      <c r="R45" s="67"/>
      <c r="S45" s="67"/>
      <c r="U45" s="264">
        <v>27</v>
      </c>
      <c r="V45" s="272"/>
      <c r="W45" s="270"/>
      <c r="X45" s="270"/>
      <c r="Y45" s="270"/>
      <c r="Z45" s="270"/>
    </row>
    <row r="46" spans="2:26" s="265" customFormat="1">
      <c r="B46" s="264">
        <v>28</v>
      </c>
      <c r="C46" s="67"/>
      <c r="D46" s="67"/>
      <c r="E46" s="68"/>
      <c r="F46" s="67"/>
      <c r="G46" s="67"/>
      <c r="I46" s="264">
        <v>28</v>
      </c>
      <c r="J46" s="67"/>
      <c r="K46" s="67"/>
      <c r="L46" s="67"/>
      <c r="M46" s="67"/>
      <c r="O46" s="264">
        <v>28</v>
      </c>
      <c r="P46" s="67"/>
      <c r="Q46" s="67"/>
      <c r="R46" s="67"/>
      <c r="S46" s="67"/>
      <c r="U46" s="264">
        <v>28</v>
      </c>
      <c r="V46" s="272"/>
      <c r="W46" s="270"/>
      <c r="X46" s="270"/>
      <c r="Y46" s="270"/>
      <c r="Z46" s="270"/>
    </row>
    <row r="47" spans="2:26" s="265" customFormat="1">
      <c r="B47" s="264">
        <v>29</v>
      </c>
      <c r="C47" s="67"/>
      <c r="D47" s="67"/>
      <c r="E47" s="68"/>
      <c r="F47" s="67"/>
      <c r="G47" s="67"/>
      <c r="I47" s="264">
        <v>29</v>
      </c>
      <c r="J47" s="67"/>
      <c r="K47" s="67"/>
      <c r="L47" s="67"/>
      <c r="M47" s="67"/>
      <c r="O47" s="264">
        <v>29</v>
      </c>
      <c r="P47" s="67"/>
      <c r="Q47" s="67"/>
      <c r="R47" s="67"/>
      <c r="S47" s="67"/>
      <c r="U47" s="264">
        <v>29</v>
      </c>
      <c r="V47" s="272"/>
      <c r="W47" s="270"/>
      <c r="X47" s="270"/>
      <c r="Y47" s="270"/>
      <c r="Z47" s="270"/>
    </row>
    <row r="48" spans="2:26" s="265" customFormat="1">
      <c r="B48" s="264">
        <v>30</v>
      </c>
      <c r="C48" s="67"/>
      <c r="D48" s="67"/>
      <c r="E48" s="68"/>
      <c r="F48" s="67"/>
      <c r="G48" s="67"/>
      <c r="I48" s="264">
        <v>30</v>
      </c>
      <c r="J48" s="67"/>
      <c r="K48" s="67"/>
      <c r="L48" s="67"/>
      <c r="M48" s="67"/>
      <c r="O48" s="264">
        <v>30</v>
      </c>
      <c r="P48" s="67"/>
      <c r="Q48" s="67"/>
      <c r="R48" s="67"/>
      <c r="S48" s="67"/>
      <c r="U48" s="264">
        <v>30</v>
      </c>
      <c r="V48" s="272"/>
      <c r="W48" s="270"/>
      <c r="X48" s="270"/>
      <c r="Y48" s="270"/>
      <c r="Z48" s="270"/>
    </row>
    <row r="49" spans="2:17">
      <c r="B49" s="266"/>
      <c r="C49" s="641" t="s">
        <v>1</v>
      </c>
      <c r="D49" s="642"/>
      <c r="E49" s="267">
        <f>SUM(E19:E48)</f>
        <v>127</v>
      </c>
      <c r="F49" s="266"/>
      <c r="G49" s="266"/>
      <c r="I49" s="266"/>
      <c r="J49" s="266"/>
      <c r="K49" s="266"/>
      <c r="L49" s="266"/>
      <c r="M49" s="266"/>
      <c r="N49" s="266"/>
      <c r="O49" s="266"/>
      <c r="P49" s="266"/>
      <c r="Q49" s="266"/>
    </row>
  </sheetData>
  <sheetProtection algorithmName="SHA-512" hashValue="AKDwC1n1MAIFLlAIU69jQ96/Vibs9UQ9rXfQPc9rMRv17wvYhm876hdZoYYUJju3mxoeE9q8D5sf5I8lo0zL4w==" saltValue="MSiNHO6XbXEGM5edTM/kpw==" spinCount="100000" sheet="1" formatCells="0" formatColumns="0" formatRows="0" insertColumns="0" insertRows="0" insertHyperlinks="0" deleteColumns="0" deleteRows="0" sort="0" autoFilter="0" pivotTables="0"/>
  <mergeCells count="13">
    <mergeCell ref="B3:B5"/>
    <mergeCell ref="C3:E5"/>
    <mergeCell ref="B15:G15"/>
    <mergeCell ref="C49:D49"/>
    <mergeCell ref="C10:E10"/>
    <mergeCell ref="B7:E8"/>
    <mergeCell ref="I15:M15"/>
    <mergeCell ref="O15:S15"/>
    <mergeCell ref="U15:Z15"/>
    <mergeCell ref="G3:R4"/>
    <mergeCell ref="G5:R5"/>
    <mergeCell ref="G7:R8"/>
    <mergeCell ref="G10:R13"/>
  </mergeCells>
  <conditionalFormatting sqref="C3">
    <cfRule type="cellIs" dxfId="21" priority="2" stopIfTrue="1" operator="equal">
      <formula>"completado"</formula>
    </cfRule>
  </conditionalFormatting>
  <conditionalFormatting sqref="C3:E5">
    <cfRule type="cellIs" dxfId="20" priority="1" stopIfTrue="1" operator="equal">
      <formula>"Hay celdas en blanco por completar"</formula>
    </cfRule>
  </conditionalFormatting>
  <dataValidations count="1">
    <dataValidation type="list" allowBlank="1" showInputMessage="1" showErrorMessage="1" sqref="Y19:Y48" xr:uid="{64185351-4221-3349-A4BD-362984C02FE4}">
      <formula1>apoyo</formula1>
    </dataValidation>
  </dataValidation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6451F-1D60-B644-B40A-7D829A33598B}">
  <sheetPr codeName="Sheet10">
    <tabColor rgb="FF00B0F0"/>
    <pageSetUpPr fitToPage="1"/>
  </sheetPr>
  <dimension ref="A1:Q23"/>
  <sheetViews>
    <sheetView showGridLines="0" topLeftCell="A28" zoomScale="80" zoomScaleNormal="80" workbookViewId="0">
      <selection activeCell="H10" sqref="H10"/>
    </sheetView>
  </sheetViews>
  <sheetFormatPr baseColWidth="10" defaultColWidth="0" defaultRowHeight="17" customHeight="1"/>
  <cols>
    <col min="1" max="2" width="2.6640625" style="20" customWidth="1"/>
    <col min="3" max="3" width="13.5" style="20" customWidth="1"/>
    <col min="4" max="4" width="10.6640625" style="20" customWidth="1"/>
    <col min="5" max="5" width="26.1640625" style="20" customWidth="1"/>
    <col min="6" max="6" width="12.5" style="20" customWidth="1"/>
    <col min="7" max="7" width="4.1640625" style="20" customWidth="1"/>
    <col min="8" max="8" width="2.6640625" style="20" customWidth="1"/>
    <col min="9" max="14" width="10.6640625" style="20" customWidth="1"/>
    <col min="15" max="15" width="22.6640625" style="20" customWidth="1"/>
    <col min="16" max="16" width="11.6640625" style="20" customWidth="1"/>
    <col min="17" max="17" width="10.6640625" style="20" customWidth="1"/>
    <col min="18" max="16384" width="10.6640625" style="20" hidden="1"/>
  </cols>
  <sheetData>
    <row r="1" spans="1:16" s="16" customFormat="1" ht="16.25" customHeight="1">
      <c r="B1" s="16" t="s">
        <v>15</v>
      </c>
    </row>
    <row r="2" spans="1:16" s="16" customFormat="1" ht="20" customHeight="1">
      <c r="I2" s="463" t="s">
        <v>59</v>
      </c>
      <c r="J2" s="463"/>
      <c r="K2" s="463"/>
      <c r="L2" s="463"/>
      <c r="M2" s="463"/>
      <c r="N2" s="463"/>
      <c r="O2" s="463"/>
      <c r="P2" s="463"/>
    </row>
    <row r="3" spans="1:16" s="16" customFormat="1" ht="20" customHeight="1">
      <c r="I3" s="463"/>
      <c r="J3" s="463"/>
      <c r="K3" s="463"/>
      <c r="L3" s="463"/>
      <c r="M3" s="463"/>
      <c r="N3" s="463"/>
      <c r="O3" s="463"/>
      <c r="P3" s="463"/>
    </row>
    <row r="4" spans="1:16" s="16" customFormat="1" ht="20" customHeight="1">
      <c r="F4" s="13"/>
      <c r="I4" s="613" t="s">
        <v>352</v>
      </c>
      <c r="J4" s="613"/>
      <c r="K4" s="613"/>
      <c r="L4" s="613"/>
      <c r="M4" s="613"/>
      <c r="N4" s="613"/>
      <c r="O4" s="613"/>
      <c r="P4" s="613"/>
    </row>
    <row r="5" spans="1:16" s="16" customFormat="1" ht="20" customHeight="1" thickBot="1">
      <c r="C5" s="71"/>
      <c r="D5" s="71"/>
      <c r="E5" s="71"/>
      <c r="F5" s="71"/>
    </row>
    <row r="6" spans="1:16" s="16" customFormat="1" ht="20" customHeight="1">
      <c r="B6" s="682" t="s">
        <v>58</v>
      </c>
      <c r="C6" s="682"/>
      <c r="D6" s="682"/>
      <c r="E6" s="682"/>
      <c r="F6" s="682"/>
      <c r="I6" s="667" t="s">
        <v>442</v>
      </c>
      <c r="J6" s="668"/>
      <c r="K6" s="668"/>
      <c r="L6" s="668"/>
      <c r="M6" s="668"/>
      <c r="N6" s="668"/>
      <c r="O6" s="668"/>
      <c r="P6" s="669"/>
    </row>
    <row r="7" spans="1:16" s="16" customFormat="1" ht="13.5" customHeight="1" thickBot="1">
      <c r="B7" s="17"/>
      <c r="C7" s="18"/>
      <c r="D7" s="18"/>
      <c r="E7" s="18"/>
      <c r="F7" s="18"/>
      <c r="I7" s="670"/>
      <c r="J7" s="671"/>
      <c r="K7" s="671"/>
      <c r="L7" s="671"/>
      <c r="M7" s="671"/>
      <c r="N7" s="671"/>
      <c r="O7" s="671"/>
      <c r="P7" s="672"/>
    </row>
    <row r="8" spans="1:16" s="16" customFormat="1" ht="20" customHeight="1" thickBot="1">
      <c r="B8" s="69" t="s">
        <v>16</v>
      </c>
      <c r="C8" s="679" t="s">
        <v>159</v>
      </c>
      <c r="D8" s="680"/>
      <c r="E8" s="681"/>
      <c r="F8" s="70" t="s">
        <v>63</v>
      </c>
      <c r="I8" s="673"/>
      <c r="J8" s="674"/>
      <c r="K8" s="674"/>
      <c r="L8" s="674"/>
      <c r="M8" s="674"/>
      <c r="N8" s="674"/>
      <c r="O8" s="674"/>
      <c r="P8" s="675"/>
    </row>
    <row r="9" spans="1:16" s="16" customFormat="1" ht="17" customHeight="1" thickBot="1">
      <c r="B9" s="24">
        <v>1</v>
      </c>
      <c r="C9" s="653" t="s">
        <v>344</v>
      </c>
      <c r="D9" s="653"/>
      <c r="E9" s="653"/>
      <c r="F9" s="273" t="s">
        <v>46</v>
      </c>
      <c r="H9" s="19"/>
      <c r="I9" s="4"/>
      <c r="J9" s="4"/>
      <c r="K9" s="4"/>
      <c r="L9" s="4"/>
      <c r="M9" s="4"/>
      <c r="N9" s="4"/>
      <c r="O9" s="4"/>
      <c r="P9" s="4"/>
    </row>
    <row r="10" spans="1:16" s="13" customFormat="1" ht="17" customHeight="1">
      <c r="B10" s="24">
        <v>2</v>
      </c>
      <c r="C10" s="676" t="s">
        <v>364</v>
      </c>
      <c r="D10" s="666"/>
      <c r="E10" s="677"/>
      <c r="F10" s="273" t="s">
        <v>46</v>
      </c>
      <c r="G10" s="4"/>
      <c r="H10" s="19"/>
      <c r="I10" s="667" t="s">
        <v>225</v>
      </c>
      <c r="J10" s="668"/>
      <c r="K10" s="668"/>
      <c r="L10" s="668"/>
      <c r="M10" s="668"/>
      <c r="N10" s="668"/>
      <c r="O10" s="668"/>
      <c r="P10" s="669"/>
    </row>
    <row r="11" spans="1:16" s="4" customFormat="1" ht="17" customHeight="1">
      <c r="A11" s="13"/>
      <c r="B11" s="24">
        <v>3</v>
      </c>
      <c r="C11" s="676" t="s">
        <v>365</v>
      </c>
      <c r="D11" s="666"/>
      <c r="E11" s="677"/>
      <c r="F11" s="273" t="s">
        <v>46</v>
      </c>
      <c r="I11" s="670"/>
      <c r="J11" s="671"/>
      <c r="K11" s="671"/>
      <c r="L11" s="671"/>
      <c r="M11" s="671"/>
      <c r="N11" s="671"/>
      <c r="O11" s="671"/>
      <c r="P11" s="672"/>
    </row>
    <row r="12" spans="1:16" ht="17" customHeight="1" thickBot="1">
      <c r="B12" s="22">
        <v>4</v>
      </c>
      <c r="C12" s="663" t="s">
        <v>108</v>
      </c>
      <c r="D12" s="664"/>
      <c r="E12" s="665"/>
      <c r="F12" s="274" t="s">
        <v>46</v>
      </c>
      <c r="I12" s="673"/>
      <c r="J12" s="674"/>
      <c r="K12" s="674"/>
      <c r="L12" s="674"/>
      <c r="M12" s="674"/>
      <c r="N12" s="674"/>
      <c r="O12" s="674"/>
      <c r="P12" s="675"/>
    </row>
    <row r="13" spans="1:16" ht="17" customHeight="1" thickBot="1">
      <c r="B13" s="22">
        <v>5</v>
      </c>
      <c r="C13" s="666" t="s">
        <v>106</v>
      </c>
      <c r="D13" s="666"/>
      <c r="E13" s="666"/>
      <c r="F13" s="274" t="s">
        <v>46</v>
      </c>
      <c r="I13" s="4"/>
      <c r="J13" s="4"/>
      <c r="K13" s="4"/>
      <c r="L13" s="4"/>
      <c r="M13" s="4"/>
      <c r="N13" s="4"/>
      <c r="O13" s="4"/>
      <c r="P13" s="4"/>
    </row>
    <row r="14" spans="1:16" ht="17" customHeight="1">
      <c r="B14" s="22">
        <v>6</v>
      </c>
      <c r="C14" s="666" t="s">
        <v>107</v>
      </c>
      <c r="D14" s="666"/>
      <c r="E14" s="666"/>
      <c r="F14" s="274" t="s">
        <v>46</v>
      </c>
      <c r="I14" s="654" t="s">
        <v>347</v>
      </c>
      <c r="J14" s="655"/>
      <c r="K14" s="655"/>
      <c r="L14" s="655"/>
      <c r="M14" s="655"/>
      <c r="N14" s="655"/>
      <c r="O14" s="655"/>
      <c r="P14" s="656"/>
    </row>
    <row r="15" spans="1:16" ht="17" customHeight="1">
      <c r="B15" s="22">
        <v>7</v>
      </c>
      <c r="C15" s="666" t="s">
        <v>224</v>
      </c>
      <c r="D15" s="666"/>
      <c r="E15" s="666"/>
      <c r="F15" s="274" t="s">
        <v>46</v>
      </c>
      <c r="I15" s="657"/>
      <c r="J15" s="658"/>
      <c r="K15" s="658"/>
      <c r="L15" s="658"/>
      <c r="M15" s="658"/>
      <c r="N15" s="658"/>
      <c r="O15" s="658"/>
      <c r="P15" s="659"/>
    </row>
    <row r="16" spans="1:16" ht="17" customHeight="1" thickBot="1">
      <c r="B16" s="23">
        <v>7</v>
      </c>
      <c r="C16" s="678" t="s">
        <v>451</v>
      </c>
      <c r="D16" s="678"/>
      <c r="E16" s="678"/>
      <c r="F16" s="275" t="s">
        <v>46</v>
      </c>
      <c r="I16" s="657"/>
      <c r="J16" s="658"/>
      <c r="K16" s="658"/>
      <c r="L16" s="658"/>
      <c r="M16" s="658"/>
      <c r="N16" s="658"/>
      <c r="O16" s="658"/>
      <c r="P16" s="659"/>
    </row>
    <row r="17" spans="3:16" ht="17" customHeight="1">
      <c r="I17" s="657"/>
      <c r="J17" s="658"/>
      <c r="K17" s="658"/>
      <c r="L17" s="658"/>
      <c r="M17" s="658"/>
      <c r="N17" s="658"/>
      <c r="O17" s="658"/>
      <c r="P17" s="659"/>
    </row>
    <row r="18" spans="3:16" ht="17" customHeight="1">
      <c r="I18" s="657"/>
      <c r="J18" s="658"/>
      <c r="K18" s="658"/>
      <c r="L18" s="658"/>
      <c r="M18" s="658"/>
      <c r="N18" s="658"/>
      <c r="O18" s="658"/>
      <c r="P18" s="659"/>
    </row>
    <row r="19" spans="3:16" ht="17" customHeight="1" thickBot="1">
      <c r="I19" s="660"/>
      <c r="J19" s="661"/>
      <c r="K19" s="661"/>
      <c r="L19" s="661"/>
      <c r="M19" s="661"/>
      <c r="N19" s="661"/>
      <c r="O19" s="661"/>
      <c r="P19" s="662"/>
    </row>
    <row r="20" spans="3:16" ht="17" customHeight="1" thickBot="1">
      <c r="C20" s="569" t="s">
        <v>138</v>
      </c>
      <c r="D20" s="572" t="str">
        <f>IF(COUNTBLANK(F9:F16),"Hay celdas en blanco por completar", "Completado")</f>
        <v>Completado</v>
      </c>
      <c r="E20" s="572"/>
    </row>
    <row r="21" spans="3:16" ht="17" customHeight="1" thickBot="1">
      <c r="C21" s="570"/>
      <c r="D21" s="574"/>
      <c r="E21" s="574"/>
      <c r="I21" s="651" t="s">
        <v>324</v>
      </c>
      <c r="J21" s="652"/>
      <c r="K21" s="652"/>
      <c r="L21" s="652"/>
      <c r="M21" s="652"/>
      <c r="N21" s="652"/>
      <c r="O21" s="652"/>
      <c r="P21" s="81" t="s">
        <v>63</v>
      </c>
    </row>
    <row r="22" spans="3:16" ht="17" customHeight="1" thickBot="1">
      <c r="C22" s="571"/>
      <c r="D22" s="576"/>
      <c r="E22" s="576"/>
      <c r="I22" s="645" t="s">
        <v>160</v>
      </c>
      <c r="J22" s="646"/>
      <c r="K22" s="646"/>
      <c r="L22" s="646"/>
      <c r="M22" s="646"/>
      <c r="N22" s="646"/>
      <c r="O22" s="647"/>
      <c r="P22" s="80" t="str">
        <f>IF(COUNTA(F9:F16)=8,"✓","")</f>
        <v>✓</v>
      </c>
    </row>
    <row r="23" spans="3:16" ht="17" customHeight="1" thickBot="1">
      <c r="I23" s="648" t="str">
        <f>IF(P23&lt;100%, "Falta registrar información en mapas y croquis", "Paso 3 terminado! Continue al paso 4")</f>
        <v>Paso 3 terminado! Continue al paso 4</v>
      </c>
      <c r="J23" s="649"/>
      <c r="K23" s="649"/>
      <c r="L23" s="649"/>
      <c r="M23" s="649"/>
      <c r="N23" s="649"/>
      <c r="O23" s="650"/>
      <c r="P23" s="74">
        <f>COUNTIF(P22,"✓")</f>
        <v>1</v>
      </c>
    </row>
  </sheetData>
  <sheetProtection algorithmName="SHA-512" hashValue="tOtTK4btfkSvJ0k7Hh+4QKZmbz6uT5Oqj+EjGAkxCbPRpbayugUtgVRw7RCVPOC+utBailh8aqeXGtkplA100w==" saltValue="eH/4aNP0CDsEwxA53SehCg==" spinCount="100000" sheet="1" formatCells="0" formatColumns="0" formatRows="0" insertColumns="0" insertRows="0" insertHyperlinks="0" deleteColumns="0" deleteRows="0" sort="0" autoFilter="0" pivotTables="0"/>
  <mergeCells count="20">
    <mergeCell ref="I2:P3"/>
    <mergeCell ref="I4:P4"/>
    <mergeCell ref="I6:P8"/>
    <mergeCell ref="C8:E8"/>
    <mergeCell ref="B6:F6"/>
    <mergeCell ref="C9:E9"/>
    <mergeCell ref="I14:P19"/>
    <mergeCell ref="C12:E12"/>
    <mergeCell ref="C15:E15"/>
    <mergeCell ref="C14:E14"/>
    <mergeCell ref="I10:P12"/>
    <mergeCell ref="C13:E13"/>
    <mergeCell ref="C10:E10"/>
    <mergeCell ref="C11:E11"/>
    <mergeCell ref="C16:E16"/>
    <mergeCell ref="I22:O22"/>
    <mergeCell ref="I23:O23"/>
    <mergeCell ref="I21:O21"/>
    <mergeCell ref="C20:C22"/>
    <mergeCell ref="D20:E22"/>
  </mergeCells>
  <conditionalFormatting sqref="D20">
    <cfRule type="cellIs" dxfId="19" priority="2" stopIfTrue="1" operator="equal">
      <formula>"completado"</formula>
    </cfRule>
  </conditionalFormatting>
  <conditionalFormatting sqref="D20:E22">
    <cfRule type="cellIs" dxfId="18" priority="1" stopIfTrue="1" operator="equal">
      <formula>"Hay celdas en blanco por completar"</formula>
    </cfRule>
  </conditionalFormatting>
  <conditionalFormatting sqref="I23:O23">
    <cfRule type="cellIs" dxfId="17" priority="3" stopIfTrue="1" operator="equal">
      <formula>"Paso 3 terminado! Continue al paso 4"</formula>
    </cfRule>
    <cfRule type="containsText" dxfId="16" priority="4" operator="containsText" text="Falta registrar información en mapas y croquis">
      <formula>NOT(ISERROR(SEARCH("Falta registrar información en mapas y croquis",I23)))</formula>
    </cfRule>
  </conditionalFormatting>
  <pageMargins left="0.25" right="0.25" top="0.75" bottom="0.75" header="0.3" footer="0.3"/>
  <pageSetup scale="55" orientation="portrait" horizontalDpi="0" verticalDpi="0"/>
  <rowBreaks count="1" manualBreakCount="1">
    <brk id="4" max="16383" man="1"/>
  </rowBreaks>
  <colBreaks count="1" manualBreakCount="1">
    <brk id="2" max="1048575"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B8F82-E72F-E345-892C-B6067C167390}">
  <sheetPr codeName="Sheet12">
    <tabColor rgb="FFFF6600"/>
  </sheetPr>
  <dimension ref="A1:M78"/>
  <sheetViews>
    <sheetView topLeftCell="I15" zoomScaleNormal="100" workbookViewId="0">
      <selection activeCell="I18" sqref="I18"/>
    </sheetView>
  </sheetViews>
  <sheetFormatPr baseColWidth="10" defaultColWidth="21.1640625" defaultRowHeight="0" customHeight="1" zeroHeight="1"/>
  <cols>
    <col min="1" max="1" width="8.5" style="4" customWidth="1"/>
    <col min="2" max="2" width="12.6640625" style="4" customWidth="1"/>
    <col min="3" max="3" width="15.6640625" style="4" customWidth="1"/>
    <col min="4" max="4" width="19.1640625" style="4" customWidth="1"/>
    <col min="5" max="10" width="15.6640625" style="4" customWidth="1"/>
    <col min="11" max="12" width="15.6640625" style="30" customWidth="1"/>
    <col min="13" max="13" width="15.6640625" style="4" customWidth="1"/>
    <col min="14" max="16384" width="21.1640625" style="4"/>
  </cols>
  <sheetData>
    <row r="1" spans="1:13" s="8" customFormat="1" ht="23" customHeight="1">
      <c r="I1" s="27"/>
      <c r="J1" s="27"/>
      <c r="K1" s="27"/>
      <c r="L1" s="27"/>
      <c r="M1" s="27"/>
    </row>
    <row r="2" spans="1:13" s="8" customFormat="1" ht="23" customHeight="1" thickBot="1">
      <c r="I2" s="27"/>
      <c r="J2" s="27"/>
      <c r="K2" s="27"/>
      <c r="L2" s="27"/>
      <c r="M2" s="27"/>
    </row>
    <row r="3" spans="1:13" s="8" customFormat="1" ht="20" customHeight="1">
      <c r="A3" s="8" t="s">
        <v>4</v>
      </c>
      <c r="B3" s="569" t="s">
        <v>138</v>
      </c>
      <c r="C3" s="485" t="str">
        <f>IF(SUM(E47:M47)&gt;0, "Completado","Hay celdas en blanco por completar")</f>
        <v>Completado</v>
      </c>
      <c r="D3" s="486"/>
      <c r="E3" s="486"/>
      <c r="F3" s="9"/>
      <c r="G3" s="463" t="s">
        <v>91</v>
      </c>
      <c r="H3" s="463"/>
      <c r="I3" s="463"/>
      <c r="J3" s="463"/>
      <c r="K3" s="463"/>
      <c r="L3" s="463"/>
      <c r="M3" s="463"/>
    </row>
    <row r="4" spans="1:13" s="8" customFormat="1" ht="20" customHeight="1">
      <c r="B4" s="570"/>
      <c r="C4" s="488"/>
      <c r="D4" s="489"/>
      <c r="E4" s="489"/>
      <c r="F4" s="9"/>
      <c r="G4" s="463"/>
      <c r="H4" s="463"/>
      <c r="I4" s="463"/>
      <c r="J4" s="463"/>
      <c r="K4" s="463"/>
      <c r="L4" s="463"/>
      <c r="M4" s="463"/>
    </row>
    <row r="5" spans="1:13" s="8" customFormat="1" ht="20" customHeight="1" thickBot="1">
      <c r="B5" s="571"/>
      <c r="C5" s="491"/>
      <c r="D5" s="492"/>
      <c r="E5" s="492"/>
      <c r="F5" s="9"/>
      <c r="G5" s="613" t="s">
        <v>357</v>
      </c>
      <c r="H5" s="613"/>
      <c r="I5" s="613"/>
      <c r="J5" s="613"/>
      <c r="K5" s="613"/>
      <c r="L5" s="613"/>
      <c r="M5" s="613"/>
    </row>
    <row r="6" spans="1:13" s="8" customFormat="1" ht="20" customHeight="1" thickBot="1">
      <c r="F6" s="9"/>
      <c r="G6" s="10"/>
      <c r="H6" s="10"/>
      <c r="I6" s="28"/>
      <c r="J6" s="28"/>
      <c r="K6" s="28"/>
      <c r="L6" s="28"/>
      <c r="M6" s="28"/>
    </row>
    <row r="7" spans="1:13" s="8" customFormat="1" ht="25" customHeight="1" thickBot="1">
      <c r="B7" s="693" t="s">
        <v>143</v>
      </c>
      <c r="C7" s="694"/>
      <c r="D7" s="694"/>
      <c r="E7" s="695"/>
      <c r="F7" s="9"/>
      <c r="G7" s="711" t="s">
        <v>223</v>
      </c>
      <c r="H7" s="712"/>
      <c r="I7" s="712"/>
      <c r="J7" s="712"/>
      <c r="K7" s="712"/>
      <c r="L7" s="712"/>
      <c r="M7" s="713"/>
    </row>
    <row r="8" spans="1:13" s="11" customFormat="1" ht="20" customHeight="1" thickBot="1">
      <c r="B8" s="72"/>
      <c r="C8" s="72"/>
      <c r="D8" s="72"/>
      <c r="E8" s="72"/>
      <c r="I8" s="29"/>
      <c r="J8" s="29"/>
      <c r="K8" s="29"/>
      <c r="L8" s="29"/>
      <c r="M8" s="29"/>
    </row>
    <row r="9" spans="1:13" s="12" customFormat="1" ht="39" customHeight="1" thickBot="1">
      <c r="B9" s="26" t="s">
        <v>131</v>
      </c>
      <c r="C9" s="696" t="str">
        <f>'1.1 Contexto local'!C10</f>
        <v>ANSERMA</v>
      </c>
      <c r="D9" s="697"/>
      <c r="E9" s="698"/>
      <c r="F9" s="11"/>
      <c r="G9" s="703" t="s">
        <v>459</v>
      </c>
      <c r="H9" s="704"/>
      <c r="I9" s="704"/>
      <c r="J9" s="704"/>
      <c r="K9" s="704"/>
      <c r="L9" s="704"/>
      <c r="M9" s="705"/>
    </row>
    <row r="10" spans="1:13" ht="39" customHeight="1">
      <c r="G10" s="706"/>
      <c r="H10" s="633"/>
      <c r="I10" s="633"/>
      <c r="J10" s="633"/>
      <c r="K10" s="633"/>
      <c r="L10" s="633"/>
      <c r="M10" s="707"/>
    </row>
    <row r="11" spans="1:13" ht="39" customHeight="1" thickBot="1">
      <c r="G11" s="708"/>
      <c r="H11" s="709"/>
      <c r="I11" s="709"/>
      <c r="J11" s="709"/>
      <c r="K11" s="709"/>
      <c r="L11" s="709"/>
      <c r="M11" s="710"/>
    </row>
    <row r="12" spans="1:13" ht="20" customHeight="1" thickBot="1">
      <c r="K12" s="4"/>
      <c r="L12" s="4"/>
    </row>
    <row r="13" spans="1:13" s="14" customFormat="1" ht="15.75" customHeight="1" thickBot="1">
      <c r="C13" s="89" t="s">
        <v>20</v>
      </c>
      <c r="D13" s="714" t="s">
        <v>21</v>
      </c>
      <c r="E13" s="715"/>
      <c r="F13" s="715"/>
      <c r="G13" s="715"/>
      <c r="H13" s="715"/>
      <c r="I13" s="715"/>
      <c r="J13" s="715"/>
      <c r="K13" s="715"/>
      <c r="L13" s="716"/>
      <c r="M13" s="90" t="s">
        <v>22</v>
      </c>
    </row>
    <row r="14" spans="1:13" ht="53.25" customHeight="1" thickBot="1">
      <c r="B14" s="683" t="s">
        <v>16</v>
      </c>
      <c r="C14" s="683" t="str">
        <f>'1.2 Carac. Geo- epi-demo'!C16</f>
        <v>Localidad</v>
      </c>
      <c r="D14" s="688" t="s">
        <v>377</v>
      </c>
      <c r="E14" s="689"/>
      <c r="F14" s="689"/>
      <c r="G14" s="689"/>
      <c r="H14" s="689"/>
      <c r="I14" s="689"/>
      <c r="J14" s="689"/>
      <c r="K14" s="689"/>
      <c r="L14" s="689"/>
      <c r="M14" s="690"/>
    </row>
    <row r="15" spans="1:13" ht="53.25" customHeight="1">
      <c r="B15" s="686"/>
      <c r="C15" s="684"/>
      <c r="D15" s="691" t="s">
        <v>384</v>
      </c>
      <c r="E15" s="699" t="s">
        <v>385</v>
      </c>
      <c r="F15" s="700"/>
      <c r="G15" s="700"/>
      <c r="H15" s="700"/>
      <c r="I15" s="700"/>
      <c r="J15" s="700"/>
      <c r="K15" s="700"/>
      <c r="L15" s="700"/>
      <c r="M15" s="701" t="s">
        <v>394</v>
      </c>
    </row>
    <row r="16" spans="1:13" s="85" customFormat="1" ht="58.25" customHeight="1" thickBot="1">
      <c r="B16" s="687"/>
      <c r="C16" s="685"/>
      <c r="D16" s="692"/>
      <c r="E16" s="92" t="s">
        <v>386</v>
      </c>
      <c r="F16" s="92" t="s">
        <v>387</v>
      </c>
      <c r="G16" s="92" t="s">
        <v>388</v>
      </c>
      <c r="H16" s="92" t="s">
        <v>389</v>
      </c>
      <c r="I16" s="92" t="s">
        <v>390</v>
      </c>
      <c r="J16" s="92" t="s">
        <v>391</v>
      </c>
      <c r="K16" s="92" t="s">
        <v>392</v>
      </c>
      <c r="L16" s="92" t="s">
        <v>393</v>
      </c>
      <c r="M16" s="702"/>
    </row>
    <row r="17" spans="2:13" s="25" customFormat="1" ht="16.25" customHeight="1">
      <c r="B17" s="82">
        <f>IF('1.2 Carac. Geo- epi-demo'!B18&lt;&gt;0,'1.2 Carac. Geo- epi-demo'!B18,"")</f>
        <v>1</v>
      </c>
      <c r="C17" s="82" t="str">
        <f>'2.1 Analisis de riesgo'!C23</f>
        <v>LA ISLA</v>
      </c>
      <c r="D17" s="276" t="s">
        <v>410</v>
      </c>
      <c r="E17" s="93">
        <f>ROUND(M17*30%,0)</f>
        <v>69</v>
      </c>
      <c r="F17" s="93">
        <f>ROUND(M17*25%,0)</f>
        <v>58</v>
      </c>
      <c r="G17" s="93">
        <f>ROUND(M17*15%,0)</f>
        <v>35</v>
      </c>
      <c r="H17" s="93">
        <f>ROUND(M17*10%,0)</f>
        <v>23</v>
      </c>
      <c r="I17" s="93">
        <f>ROUND(M17*10%,0)</f>
        <v>23</v>
      </c>
      <c r="J17" s="93">
        <f>ROUND(M17*5%,0)</f>
        <v>12</v>
      </c>
      <c r="K17" s="93">
        <f>ROUND(M17*3%,0)</f>
        <v>7</v>
      </c>
      <c r="L17" s="93">
        <f>ROUND(M17*2%,0)</f>
        <v>5</v>
      </c>
      <c r="M17" s="93" cm="1">
        <f t="array" ref="M17">IFERROR(_xlfn.XLOOKUP($D17,'1.2 Carac. Geo- epi-demo'!$T$17:$AD$17,_xlfn.XLOOKUP('4.1 Estimacion metas'!$C17,'1.2 Carac. Geo- epi-demo'!$C$18:$C$47,'1.2 Carac. Geo- epi-demo'!$T$18:$AD$47)),"0")</f>
        <v>230</v>
      </c>
    </row>
    <row r="18" spans="2:13" s="25" customFormat="1" ht="16.25" customHeight="1">
      <c r="B18" s="82">
        <f>IF('1.2 Carac. Geo- epi-demo'!B19&lt;&gt;0,'1.2 Carac. Geo- epi-demo'!B19,"")</f>
        <v>2</v>
      </c>
      <c r="C18" s="82" t="str">
        <f>'2.1 Analisis de riesgo'!C24</f>
        <v xml:space="preserve">ALEJANDRIA </v>
      </c>
      <c r="D18" s="276" t="s">
        <v>410</v>
      </c>
      <c r="E18" s="93">
        <f t="shared" ref="E18:E46" si="0">ROUND(M18*30%,0)</f>
        <v>72</v>
      </c>
      <c r="F18" s="93">
        <f t="shared" ref="F18:F46" si="1">ROUND(M18*25%,0)</f>
        <v>60</v>
      </c>
      <c r="G18" s="93">
        <f t="shared" ref="G18:G46" si="2">ROUND(M18*15%,0)</f>
        <v>36</v>
      </c>
      <c r="H18" s="93">
        <f t="shared" ref="H18:H46" si="3">ROUND(M18*10%,0)</f>
        <v>24</v>
      </c>
      <c r="I18" s="93">
        <f t="shared" ref="I18:I46" si="4">ROUND(M18*10%,0)</f>
        <v>24</v>
      </c>
      <c r="J18" s="93">
        <f t="shared" ref="J18:J46" si="5">ROUND(M18*5%,0)</f>
        <v>12</v>
      </c>
      <c r="K18" s="93">
        <f t="shared" ref="K18:K46" si="6">ROUND(M18*3%,0)</f>
        <v>7</v>
      </c>
      <c r="L18" s="93">
        <f t="shared" ref="L18:L46" si="7">ROUND(M18*2%,0)</f>
        <v>5</v>
      </c>
      <c r="M18" s="93" cm="1">
        <f t="array" ref="M18">IFERROR(_xlfn.XLOOKUP($D18,'1.2 Carac. Geo- epi-demo'!$T$17:$AD$17,_xlfn.XLOOKUP('4.1 Estimacion metas'!$C18,'1.2 Carac. Geo- epi-demo'!$C$18:$C$47,'1.2 Carac. Geo- epi-demo'!$T$18:$AD$47)),"0")</f>
        <v>239</v>
      </c>
    </row>
    <row r="19" spans="2:13" s="25" customFormat="1" ht="16.25" customHeight="1">
      <c r="B19" s="82">
        <f>IF('1.2 Carac. Geo- epi-demo'!B20&lt;&gt;0,'1.2 Carac. Geo- epi-demo'!B20,"")</f>
        <v>3</v>
      </c>
      <c r="C19" s="82">
        <f>'2.1 Analisis de riesgo'!C25</f>
        <v>0</v>
      </c>
      <c r="D19" s="276"/>
      <c r="E19" s="93">
        <f t="shared" si="0"/>
        <v>0</v>
      </c>
      <c r="F19" s="93">
        <f t="shared" si="1"/>
        <v>0</v>
      </c>
      <c r="G19" s="93">
        <f t="shared" si="2"/>
        <v>0</v>
      </c>
      <c r="H19" s="93">
        <f t="shared" si="3"/>
        <v>0</v>
      </c>
      <c r="I19" s="93">
        <f t="shared" si="4"/>
        <v>0</v>
      </c>
      <c r="J19" s="93">
        <f t="shared" si="5"/>
        <v>0</v>
      </c>
      <c r="K19" s="93">
        <f t="shared" si="6"/>
        <v>0</v>
      </c>
      <c r="L19" s="93">
        <f t="shared" si="7"/>
        <v>0</v>
      </c>
      <c r="M19" s="93" t="str" cm="1">
        <f t="array" ref="M19">IFERROR(_xlfn.XLOOKUP($D19,'1.2 Carac. Geo- epi-demo'!$T$17:$AD$17,_xlfn.XLOOKUP('4.1 Estimacion metas'!$C19,'1.2 Carac. Geo- epi-demo'!$C$18:$C$47,'1.2 Carac. Geo- epi-demo'!$T$18:$AD$47)),"0")</f>
        <v>0</v>
      </c>
    </row>
    <row r="20" spans="2:13" s="25" customFormat="1" ht="16.25" customHeight="1">
      <c r="B20" s="82">
        <f>IF('1.2 Carac. Geo- epi-demo'!B21&lt;&gt;0,'1.2 Carac. Geo- epi-demo'!B21,"")</f>
        <v>4</v>
      </c>
      <c r="C20" s="82">
        <f>'2.1 Analisis de riesgo'!C26</f>
        <v>0</v>
      </c>
      <c r="D20" s="276"/>
      <c r="E20" s="93">
        <f t="shared" si="0"/>
        <v>0</v>
      </c>
      <c r="F20" s="93">
        <f t="shared" si="1"/>
        <v>0</v>
      </c>
      <c r="G20" s="93">
        <f t="shared" si="2"/>
        <v>0</v>
      </c>
      <c r="H20" s="93">
        <f t="shared" si="3"/>
        <v>0</v>
      </c>
      <c r="I20" s="93">
        <f t="shared" si="4"/>
        <v>0</v>
      </c>
      <c r="J20" s="93">
        <f t="shared" si="5"/>
        <v>0</v>
      </c>
      <c r="K20" s="93">
        <f t="shared" si="6"/>
        <v>0</v>
      </c>
      <c r="L20" s="93">
        <f t="shared" si="7"/>
        <v>0</v>
      </c>
      <c r="M20" s="93" t="str" cm="1">
        <f t="array" ref="M20">IFERROR(_xlfn.XLOOKUP($D20,'1.2 Carac. Geo- epi-demo'!$T$17:$AD$17,_xlfn.XLOOKUP('4.1 Estimacion metas'!$C20,'1.2 Carac. Geo- epi-demo'!$C$18:$C$47,'1.2 Carac. Geo- epi-demo'!$T$18:$AD$47)),"0")</f>
        <v>0</v>
      </c>
    </row>
    <row r="21" spans="2:13" s="25" customFormat="1" ht="16.25" customHeight="1">
      <c r="B21" s="82">
        <f>IF('1.2 Carac. Geo- epi-demo'!B22&lt;&gt;0,'1.2 Carac. Geo- epi-demo'!B22,"")</f>
        <v>5</v>
      </c>
      <c r="C21" s="82" t="str">
        <f>'2.1 Analisis de riesgo'!C27</f>
        <v/>
      </c>
      <c r="D21" s="276"/>
      <c r="E21" s="93">
        <f t="shared" si="0"/>
        <v>0</v>
      </c>
      <c r="F21" s="93">
        <f t="shared" si="1"/>
        <v>0</v>
      </c>
      <c r="G21" s="93">
        <f t="shared" si="2"/>
        <v>0</v>
      </c>
      <c r="H21" s="93">
        <f t="shared" si="3"/>
        <v>0</v>
      </c>
      <c r="I21" s="93">
        <f t="shared" si="4"/>
        <v>0</v>
      </c>
      <c r="J21" s="93">
        <f t="shared" si="5"/>
        <v>0</v>
      </c>
      <c r="K21" s="93">
        <f t="shared" si="6"/>
        <v>0</v>
      </c>
      <c r="L21" s="93">
        <f t="shared" si="7"/>
        <v>0</v>
      </c>
      <c r="M21" s="93" t="str" cm="1">
        <f t="array" ref="M21">IFERROR(_xlfn.XLOOKUP($D21,'1.2 Carac. Geo- epi-demo'!$T$17:$AD$17,_xlfn.XLOOKUP('4.1 Estimacion metas'!$C21,'1.2 Carac. Geo- epi-demo'!$C$18:$C$47,'1.2 Carac. Geo- epi-demo'!$T$18:$AD$47)),"0")</f>
        <v>0</v>
      </c>
    </row>
    <row r="22" spans="2:13" s="25" customFormat="1" ht="16.25" customHeight="1">
      <c r="B22" s="82">
        <f>IF('1.2 Carac. Geo- epi-demo'!B23&lt;&gt;0,'1.2 Carac. Geo- epi-demo'!B23,"")</f>
        <v>6</v>
      </c>
      <c r="C22" s="82" t="str">
        <f>'2.1 Analisis de riesgo'!C28</f>
        <v/>
      </c>
      <c r="D22" s="276"/>
      <c r="E22" s="93">
        <f t="shared" si="0"/>
        <v>0</v>
      </c>
      <c r="F22" s="93">
        <f t="shared" si="1"/>
        <v>0</v>
      </c>
      <c r="G22" s="93">
        <f t="shared" si="2"/>
        <v>0</v>
      </c>
      <c r="H22" s="93">
        <f t="shared" si="3"/>
        <v>0</v>
      </c>
      <c r="I22" s="93">
        <f t="shared" si="4"/>
        <v>0</v>
      </c>
      <c r="J22" s="93">
        <f t="shared" si="5"/>
        <v>0</v>
      </c>
      <c r="K22" s="93">
        <f t="shared" si="6"/>
        <v>0</v>
      </c>
      <c r="L22" s="93">
        <f t="shared" si="7"/>
        <v>0</v>
      </c>
      <c r="M22" s="93" t="str" cm="1">
        <f t="array" ref="M22">IFERROR(_xlfn.XLOOKUP($D22,'1.2 Carac. Geo- epi-demo'!$T$17:$AD$17,_xlfn.XLOOKUP('4.1 Estimacion metas'!$C22,'1.2 Carac. Geo- epi-demo'!$C$18:$C$47,'1.2 Carac. Geo- epi-demo'!$T$18:$AD$47)),"0")</f>
        <v>0</v>
      </c>
    </row>
    <row r="23" spans="2:13" s="25" customFormat="1" ht="16.25" customHeight="1">
      <c r="B23" s="82">
        <f>IF('1.2 Carac. Geo- epi-demo'!B24&lt;&gt;0,'1.2 Carac. Geo- epi-demo'!B24,"")</f>
        <v>7</v>
      </c>
      <c r="C23" s="82" t="str">
        <f>'2.1 Analisis de riesgo'!C29</f>
        <v/>
      </c>
      <c r="D23" s="276"/>
      <c r="E23" s="93">
        <f t="shared" si="0"/>
        <v>0</v>
      </c>
      <c r="F23" s="93">
        <f t="shared" si="1"/>
        <v>0</v>
      </c>
      <c r="G23" s="93">
        <f t="shared" si="2"/>
        <v>0</v>
      </c>
      <c r="H23" s="93">
        <f t="shared" si="3"/>
        <v>0</v>
      </c>
      <c r="I23" s="93">
        <f t="shared" si="4"/>
        <v>0</v>
      </c>
      <c r="J23" s="93">
        <f t="shared" si="5"/>
        <v>0</v>
      </c>
      <c r="K23" s="93">
        <f t="shared" si="6"/>
        <v>0</v>
      </c>
      <c r="L23" s="93">
        <f t="shared" si="7"/>
        <v>0</v>
      </c>
      <c r="M23" s="93" t="str" cm="1">
        <f t="array" ref="M23">IFERROR(_xlfn.XLOOKUP($D23,'1.2 Carac. Geo- epi-demo'!$T$17:$AD$17,_xlfn.XLOOKUP('4.1 Estimacion metas'!$C23,'1.2 Carac. Geo- epi-demo'!$C$18:$C$47,'1.2 Carac. Geo- epi-demo'!$T$18:$AD$47)),"0")</f>
        <v>0</v>
      </c>
    </row>
    <row r="24" spans="2:13" s="25" customFormat="1" ht="16.25" customHeight="1">
      <c r="B24" s="82">
        <f>IF('1.2 Carac. Geo- epi-demo'!B25&lt;&gt;0,'1.2 Carac. Geo- epi-demo'!B25,"")</f>
        <v>8</v>
      </c>
      <c r="C24" s="82" t="str">
        <f>'2.1 Analisis de riesgo'!C30</f>
        <v/>
      </c>
      <c r="D24" s="276"/>
      <c r="E24" s="93">
        <f t="shared" si="0"/>
        <v>0</v>
      </c>
      <c r="F24" s="93">
        <f t="shared" si="1"/>
        <v>0</v>
      </c>
      <c r="G24" s="93">
        <f t="shared" si="2"/>
        <v>0</v>
      </c>
      <c r="H24" s="93">
        <f t="shared" si="3"/>
        <v>0</v>
      </c>
      <c r="I24" s="93">
        <f t="shared" si="4"/>
        <v>0</v>
      </c>
      <c r="J24" s="93">
        <f t="shared" si="5"/>
        <v>0</v>
      </c>
      <c r="K24" s="93">
        <f t="shared" si="6"/>
        <v>0</v>
      </c>
      <c r="L24" s="93">
        <f t="shared" si="7"/>
        <v>0</v>
      </c>
      <c r="M24" s="93" t="str" cm="1">
        <f t="array" ref="M24">IFERROR(_xlfn.XLOOKUP($D24,'1.2 Carac. Geo- epi-demo'!$T$17:$AD$17,_xlfn.XLOOKUP('4.1 Estimacion metas'!$C24,'1.2 Carac. Geo- epi-demo'!$C$18:$C$47,'1.2 Carac. Geo- epi-demo'!$T$18:$AD$47)),"0")</f>
        <v>0</v>
      </c>
    </row>
    <row r="25" spans="2:13" s="25" customFormat="1" ht="16.25" customHeight="1">
      <c r="B25" s="82">
        <f>IF('1.2 Carac. Geo- epi-demo'!B26&lt;&gt;0,'1.2 Carac. Geo- epi-demo'!B26,"")</f>
        <v>9</v>
      </c>
      <c r="C25" s="82" t="str">
        <f>'2.1 Analisis de riesgo'!C31</f>
        <v/>
      </c>
      <c r="D25" s="276"/>
      <c r="E25" s="93">
        <f t="shared" si="0"/>
        <v>0</v>
      </c>
      <c r="F25" s="93">
        <f t="shared" si="1"/>
        <v>0</v>
      </c>
      <c r="G25" s="93">
        <f t="shared" si="2"/>
        <v>0</v>
      </c>
      <c r="H25" s="93">
        <f t="shared" si="3"/>
        <v>0</v>
      </c>
      <c r="I25" s="93">
        <f t="shared" si="4"/>
        <v>0</v>
      </c>
      <c r="J25" s="93">
        <f t="shared" si="5"/>
        <v>0</v>
      </c>
      <c r="K25" s="93">
        <f t="shared" si="6"/>
        <v>0</v>
      </c>
      <c r="L25" s="93">
        <f t="shared" si="7"/>
        <v>0</v>
      </c>
      <c r="M25" s="93" t="str" cm="1">
        <f t="array" ref="M25">IFERROR(_xlfn.XLOOKUP($D25,'1.2 Carac. Geo- epi-demo'!$T$17:$AD$17,_xlfn.XLOOKUP('4.1 Estimacion metas'!$C25,'1.2 Carac. Geo- epi-demo'!$C$18:$C$47,'1.2 Carac. Geo- epi-demo'!$T$18:$AD$47)),"0")</f>
        <v>0</v>
      </c>
    </row>
    <row r="26" spans="2:13" s="25" customFormat="1" ht="16.25" customHeight="1">
      <c r="B26" s="82">
        <f>IF('1.2 Carac. Geo- epi-demo'!B27&lt;&gt;0,'1.2 Carac. Geo- epi-demo'!B27,"")</f>
        <v>10</v>
      </c>
      <c r="C26" s="82" t="str">
        <f>'2.1 Analisis de riesgo'!C32</f>
        <v/>
      </c>
      <c r="D26" s="276"/>
      <c r="E26" s="93">
        <f t="shared" si="0"/>
        <v>0</v>
      </c>
      <c r="F26" s="93">
        <f t="shared" si="1"/>
        <v>0</v>
      </c>
      <c r="G26" s="93">
        <f t="shared" si="2"/>
        <v>0</v>
      </c>
      <c r="H26" s="93">
        <f t="shared" si="3"/>
        <v>0</v>
      </c>
      <c r="I26" s="93">
        <f t="shared" si="4"/>
        <v>0</v>
      </c>
      <c r="J26" s="93">
        <f t="shared" si="5"/>
        <v>0</v>
      </c>
      <c r="K26" s="93">
        <f t="shared" si="6"/>
        <v>0</v>
      </c>
      <c r="L26" s="93">
        <f t="shared" si="7"/>
        <v>0</v>
      </c>
      <c r="M26" s="93" t="str" cm="1">
        <f t="array" ref="M26">IFERROR(_xlfn.XLOOKUP($D26,'1.2 Carac. Geo- epi-demo'!$T$17:$AD$17,_xlfn.XLOOKUP('4.1 Estimacion metas'!$C26,'1.2 Carac. Geo- epi-demo'!$C$18:$C$47,'1.2 Carac. Geo- epi-demo'!$T$18:$AD$47)),"0")</f>
        <v>0</v>
      </c>
    </row>
    <row r="27" spans="2:13" s="25" customFormat="1" ht="16.25" customHeight="1">
      <c r="B27" s="82">
        <f>IF('1.2 Carac. Geo- epi-demo'!B28&lt;&gt;0,'1.2 Carac. Geo- epi-demo'!B28,"")</f>
        <v>11</v>
      </c>
      <c r="C27" s="82" t="str">
        <f>'2.1 Analisis de riesgo'!C33</f>
        <v/>
      </c>
      <c r="D27" s="276"/>
      <c r="E27" s="93">
        <f t="shared" si="0"/>
        <v>0</v>
      </c>
      <c r="F27" s="93">
        <f t="shared" si="1"/>
        <v>0</v>
      </c>
      <c r="G27" s="93">
        <f t="shared" si="2"/>
        <v>0</v>
      </c>
      <c r="H27" s="93">
        <f t="shared" si="3"/>
        <v>0</v>
      </c>
      <c r="I27" s="93">
        <f t="shared" si="4"/>
        <v>0</v>
      </c>
      <c r="J27" s="93">
        <f t="shared" si="5"/>
        <v>0</v>
      </c>
      <c r="K27" s="93">
        <f t="shared" si="6"/>
        <v>0</v>
      </c>
      <c r="L27" s="93">
        <f t="shared" si="7"/>
        <v>0</v>
      </c>
      <c r="M27" s="93" t="str" cm="1">
        <f t="array" ref="M27">IFERROR(_xlfn.XLOOKUP($D27,'1.2 Carac. Geo- epi-demo'!$T$17:$AD$17,_xlfn.XLOOKUP('4.1 Estimacion metas'!$C27,'1.2 Carac. Geo- epi-demo'!$C$18:$C$47,'1.2 Carac. Geo- epi-demo'!$T$18:$AD$47)),"0")</f>
        <v>0</v>
      </c>
    </row>
    <row r="28" spans="2:13" s="25" customFormat="1" ht="16.25" customHeight="1">
      <c r="B28" s="82">
        <f>IF('1.2 Carac. Geo- epi-demo'!B29&lt;&gt;0,'1.2 Carac. Geo- epi-demo'!B29,"")</f>
        <v>12</v>
      </c>
      <c r="C28" s="82" t="str">
        <f>'2.1 Analisis de riesgo'!C34</f>
        <v/>
      </c>
      <c r="D28" s="276"/>
      <c r="E28" s="93">
        <f t="shared" si="0"/>
        <v>0</v>
      </c>
      <c r="F28" s="93">
        <f t="shared" si="1"/>
        <v>0</v>
      </c>
      <c r="G28" s="93">
        <f t="shared" si="2"/>
        <v>0</v>
      </c>
      <c r="H28" s="93">
        <f t="shared" si="3"/>
        <v>0</v>
      </c>
      <c r="I28" s="93">
        <f t="shared" si="4"/>
        <v>0</v>
      </c>
      <c r="J28" s="93">
        <f t="shared" si="5"/>
        <v>0</v>
      </c>
      <c r="K28" s="93">
        <f t="shared" si="6"/>
        <v>0</v>
      </c>
      <c r="L28" s="93">
        <f t="shared" si="7"/>
        <v>0</v>
      </c>
      <c r="M28" s="93" t="str" cm="1">
        <f t="array" ref="M28">IFERROR(_xlfn.XLOOKUP($D28,'1.2 Carac. Geo- epi-demo'!$T$17:$AD$17,_xlfn.XLOOKUP('4.1 Estimacion metas'!$C28,'1.2 Carac. Geo- epi-demo'!$C$18:$C$47,'1.2 Carac. Geo- epi-demo'!$T$18:$AD$47)),"0")</f>
        <v>0</v>
      </c>
    </row>
    <row r="29" spans="2:13" s="25" customFormat="1" ht="16.25" customHeight="1">
      <c r="B29" s="82">
        <f>IF('1.2 Carac. Geo- epi-demo'!B30&lt;&gt;0,'1.2 Carac. Geo- epi-demo'!B30,"")</f>
        <v>13</v>
      </c>
      <c r="C29" s="82" t="str">
        <f>'2.1 Analisis de riesgo'!C35</f>
        <v/>
      </c>
      <c r="D29" s="276"/>
      <c r="E29" s="93">
        <f t="shared" si="0"/>
        <v>0</v>
      </c>
      <c r="F29" s="93">
        <f t="shared" si="1"/>
        <v>0</v>
      </c>
      <c r="G29" s="93">
        <f t="shared" si="2"/>
        <v>0</v>
      </c>
      <c r="H29" s="93">
        <f t="shared" si="3"/>
        <v>0</v>
      </c>
      <c r="I29" s="93">
        <f t="shared" si="4"/>
        <v>0</v>
      </c>
      <c r="J29" s="93">
        <f t="shared" si="5"/>
        <v>0</v>
      </c>
      <c r="K29" s="93">
        <f t="shared" si="6"/>
        <v>0</v>
      </c>
      <c r="L29" s="93">
        <f t="shared" si="7"/>
        <v>0</v>
      </c>
      <c r="M29" s="93" t="str" cm="1">
        <f t="array" ref="M29">IFERROR(_xlfn.XLOOKUP($D29,'1.2 Carac. Geo- epi-demo'!$T$17:$AD$17,_xlfn.XLOOKUP('4.1 Estimacion metas'!$C29,'1.2 Carac. Geo- epi-demo'!$C$18:$C$47,'1.2 Carac. Geo- epi-demo'!$T$18:$AD$47)),"0")</f>
        <v>0</v>
      </c>
    </row>
    <row r="30" spans="2:13" s="25" customFormat="1" ht="16.25" customHeight="1">
      <c r="B30" s="82">
        <f>IF('1.2 Carac. Geo- epi-demo'!B31&lt;&gt;0,'1.2 Carac. Geo- epi-demo'!B31,"")</f>
        <v>14</v>
      </c>
      <c r="C30" s="82" t="str">
        <f>'2.1 Analisis de riesgo'!C36</f>
        <v/>
      </c>
      <c r="D30" s="276"/>
      <c r="E30" s="93">
        <f t="shared" si="0"/>
        <v>0</v>
      </c>
      <c r="F30" s="93">
        <f t="shared" si="1"/>
        <v>0</v>
      </c>
      <c r="G30" s="93">
        <f t="shared" si="2"/>
        <v>0</v>
      </c>
      <c r="H30" s="93">
        <f t="shared" si="3"/>
        <v>0</v>
      </c>
      <c r="I30" s="93">
        <f t="shared" si="4"/>
        <v>0</v>
      </c>
      <c r="J30" s="93">
        <f t="shared" si="5"/>
        <v>0</v>
      </c>
      <c r="K30" s="93">
        <f t="shared" si="6"/>
        <v>0</v>
      </c>
      <c r="L30" s="93">
        <f t="shared" si="7"/>
        <v>0</v>
      </c>
      <c r="M30" s="93" t="str" cm="1">
        <f t="array" ref="M30">IFERROR(_xlfn.XLOOKUP($D30,'1.2 Carac. Geo- epi-demo'!$T$17:$AD$17,_xlfn.XLOOKUP('4.1 Estimacion metas'!$C30,'1.2 Carac. Geo- epi-demo'!$C$18:$C$47,'1.2 Carac. Geo- epi-demo'!$T$18:$AD$47)),"0")</f>
        <v>0</v>
      </c>
    </row>
    <row r="31" spans="2:13" s="25" customFormat="1" ht="16.25" customHeight="1">
      <c r="B31" s="82">
        <f>IF('1.2 Carac. Geo- epi-demo'!B32&lt;&gt;0,'1.2 Carac. Geo- epi-demo'!B32,"")</f>
        <v>15</v>
      </c>
      <c r="C31" s="82" t="str">
        <f>'2.1 Analisis de riesgo'!C37</f>
        <v/>
      </c>
      <c r="D31" s="276"/>
      <c r="E31" s="93">
        <f t="shared" si="0"/>
        <v>0</v>
      </c>
      <c r="F31" s="93">
        <f t="shared" si="1"/>
        <v>0</v>
      </c>
      <c r="G31" s="93">
        <f t="shared" si="2"/>
        <v>0</v>
      </c>
      <c r="H31" s="93">
        <f t="shared" si="3"/>
        <v>0</v>
      </c>
      <c r="I31" s="93">
        <f t="shared" si="4"/>
        <v>0</v>
      </c>
      <c r="J31" s="93">
        <f t="shared" si="5"/>
        <v>0</v>
      </c>
      <c r="K31" s="93">
        <f t="shared" si="6"/>
        <v>0</v>
      </c>
      <c r="L31" s="93">
        <f t="shared" si="7"/>
        <v>0</v>
      </c>
      <c r="M31" s="93" t="str" cm="1">
        <f t="array" ref="M31">IFERROR(_xlfn.XLOOKUP($D31,'1.2 Carac. Geo- epi-demo'!$T$17:$AD$17,_xlfn.XLOOKUP('4.1 Estimacion metas'!$C31,'1.2 Carac. Geo- epi-demo'!$C$18:$C$47,'1.2 Carac. Geo- epi-demo'!$T$18:$AD$47)),"0")</f>
        <v>0</v>
      </c>
    </row>
    <row r="32" spans="2:13" s="25" customFormat="1" ht="16.25" customHeight="1">
      <c r="B32" s="82">
        <f>IF('1.2 Carac. Geo- epi-demo'!B33&lt;&gt;0,'1.2 Carac. Geo- epi-demo'!B33,"")</f>
        <v>16</v>
      </c>
      <c r="C32" s="82" t="str">
        <f>'2.1 Analisis de riesgo'!C38</f>
        <v/>
      </c>
      <c r="D32" s="276"/>
      <c r="E32" s="93">
        <f t="shared" si="0"/>
        <v>0</v>
      </c>
      <c r="F32" s="93">
        <f t="shared" si="1"/>
        <v>0</v>
      </c>
      <c r="G32" s="93">
        <f t="shared" si="2"/>
        <v>0</v>
      </c>
      <c r="H32" s="93">
        <f t="shared" si="3"/>
        <v>0</v>
      </c>
      <c r="I32" s="93">
        <f t="shared" si="4"/>
        <v>0</v>
      </c>
      <c r="J32" s="93">
        <f t="shared" si="5"/>
        <v>0</v>
      </c>
      <c r="K32" s="93">
        <f t="shared" si="6"/>
        <v>0</v>
      </c>
      <c r="L32" s="93">
        <f t="shared" si="7"/>
        <v>0</v>
      </c>
      <c r="M32" s="93" t="str" cm="1">
        <f t="array" ref="M32">IFERROR(_xlfn.XLOOKUP($D32,'1.2 Carac. Geo- epi-demo'!$T$17:$AD$17,_xlfn.XLOOKUP('4.1 Estimacion metas'!$C32,'1.2 Carac. Geo- epi-demo'!$C$18:$C$47,'1.2 Carac. Geo- epi-demo'!$T$18:$AD$47)),"0")</f>
        <v>0</v>
      </c>
    </row>
    <row r="33" spans="2:13" s="25" customFormat="1" ht="16.25" customHeight="1">
      <c r="B33" s="82">
        <f>IF('1.2 Carac. Geo- epi-demo'!B34&lt;&gt;0,'1.2 Carac. Geo- epi-demo'!B34,"")</f>
        <v>17</v>
      </c>
      <c r="C33" s="82" t="str">
        <f>'2.1 Analisis de riesgo'!C39</f>
        <v/>
      </c>
      <c r="D33" s="276"/>
      <c r="E33" s="93">
        <f t="shared" si="0"/>
        <v>0</v>
      </c>
      <c r="F33" s="93">
        <f t="shared" si="1"/>
        <v>0</v>
      </c>
      <c r="G33" s="93">
        <f t="shared" si="2"/>
        <v>0</v>
      </c>
      <c r="H33" s="93">
        <f t="shared" si="3"/>
        <v>0</v>
      </c>
      <c r="I33" s="93">
        <f t="shared" si="4"/>
        <v>0</v>
      </c>
      <c r="J33" s="93">
        <f t="shared" si="5"/>
        <v>0</v>
      </c>
      <c r="K33" s="93">
        <f t="shared" si="6"/>
        <v>0</v>
      </c>
      <c r="L33" s="93">
        <f t="shared" si="7"/>
        <v>0</v>
      </c>
      <c r="M33" s="93" t="str" cm="1">
        <f t="array" ref="M33">IFERROR(_xlfn.XLOOKUP($D33,'1.2 Carac. Geo- epi-demo'!$T$17:$AD$17,_xlfn.XLOOKUP('4.1 Estimacion metas'!$C33,'1.2 Carac. Geo- epi-demo'!$C$18:$C$47,'1.2 Carac. Geo- epi-demo'!$T$18:$AD$47)),"0")</f>
        <v>0</v>
      </c>
    </row>
    <row r="34" spans="2:13" s="25" customFormat="1" ht="16.25" customHeight="1">
      <c r="B34" s="82">
        <f>IF('1.2 Carac. Geo- epi-demo'!B35&lt;&gt;0,'1.2 Carac. Geo- epi-demo'!B35,"")</f>
        <v>18</v>
      </c>
      <c r="C34" s="82" t="str">
        <f>'2.1 Analisis de riesgo'!C40</f>
        <v/>
      </c>
      <c r="D34" s="276"/>
      <c r="E34" s="93">
        <f t="shared" si="0"/>
        <v>0</v>
      </c>
      <c r="F34" s="93">
        <f t="shared" si="1"/>
        <v>0</v>
      </c>
      <c r="G34" s="93">
        <f t="shared" si="2"/>
        <v>0</v>
      </c>
      <c r="H34" s="93">
        <f t="shared" si="3"/>
        <v>0</v>
      </c>
      <c r="I34" s="93">
        <f t="shared" si="4"/>
        <v>0</v>
      </c>
      <c r="J34" s="93">
        <f t="shared" si="5"/>
        <v>0</v>
      </c>
      <c r="K34" s="93">
        <f t="shared" si="6"/>
        <v>0</v>
      </c>
      <c r="L34" s="93">
        <f t="shared" si="7"/>
        <v>0</v>
      </c>
      <c r="M34" s="93" t="str" cm="1">
        <f t="array" ref="M34">IFERROR(_xlfn.XLOOKUP($D34,'1.2 Carac. Geo- epi-demo'!$T$17:$AD$17,_xlfn.XLOOKUP('4.1 Estimacion metas'!$C34,'1.2 Carac. Geo- epi-demo'!$C$18:$C$47,'1.2 Carac. Geo- epi-demo'!$T$18:$AD$47)),"0")</f>
        <v>0</v>
      </c>
    </row>
    <row r="35" spans="2:13" s="25" customFormat="1" ht="16.25" customHeight="1">
      <c r="B35" s="82">
        <f>IF('1.2 Carac. Geo- epi-demo'!B36&lt;&gt;0,'1.2 Carac. Geo- epi-demo'!B36,"")</f>
        <v>19</v>
      </c>
      <c r="C35" s="82" t="str">
        <f>'2.1 Analisis de riesgo'!C41</f>
        <v/>
      </c>
      <c r="D35" s="276"/>
      <c r="E35" s="93">
        <f t="shared" si="0"/>
        <v>0</v>
      </c>
      <c r="F35" s="93">
        <f t="shared" si="1"/>
        <v>0</v>
      </c>
      <c r="G35" s="93">
        <f t="shared" si="2"/>
        <v>0</v>
      </c>
      <c r="H35" s="93">
        <f t="shared" si="3"/>
        <v>0</v>
      </c>
      <c r="I35" s="93">
        <f t="shared" si="4"/>
        <v>0</v>
      </c>
      <c r="J35" s="93">
        <f t="shared" si="5"/>
        <v>0</v>
      </c>
      <c r="K35" s="93">
        <f t="shared" si="6"/>
        <v>0</v>
      </c>
      <c r="L35" s="93">
        <f t="shared" si="7"/>
        <v>0</v>
      </c>
      <c r="M35" s="93" t="str" cm="1">
        <f t="array" ref="M35">IFERROR(_xlfn.XLOOKUP($D35,'1.2 Carac. Geo- epi-demo'!$T$17:$AD$17,_xlfn.XLOOKUP('4.1 Estimacion metas'!$C35,'1.2 Carac. Geo- epi-demo'!$C$18:$C$47,'1.2 Carac. Geo- epi-demo'!$T$18:$AD$47)),"0")</f>
        <v>0</v>
      </c>
    </row>
    <row r="36" spans="2:13" s="25" customFormat="1" ht="16.25" customHeight="1">
      <c r="B36" s="82">
        <f>IF('1.2 Carac. Geo- epi-demo'!B37&lt;&gt;0,'1.2 Carac. Geo- epi-demo'!B37,"")</f>
        <v>20</v>
      </c>
      <c r="C36" s="82" t="str">
        <f>'2.1 Analisis de riesgo'!C42</f>
        <v/>
      </c>
      <c r="D36" s="276"/>
      <c r="E36" s="93">
        <f t="shared" si="0"/>
        <v>0</v>
      </c>
      <c r="F36" s="93">
        <f t="shared" si="1"/>
        <v>0</v>
      </c>
      <c r="G36" s="93">
        <f t="shared" si="2"/>
        <v>0</v>
      </c>
      <c r="H36" s="93">
        <f t="shared" si="3"/>
        <v>0</v>
      </c>
      <c r="I36" s="93">
        <f t="shared" si="4"/>
        <v>0</v>
      </c>
      <c r="J36" s="93">
        <f t="shared" si="5"/>
        <v>0</v>
      </c>
      <c r="K36" s="93">
        <f t="shared" si="6"/>
        <v>0</v>
      </c>
      <c r="L36" s="93">
        <f t="shared" si="7"/>
        <v>0</v>
      </c>
      <c r="M36" s="93" t="str" cm="1">
        <f t="array" ref="M36">IFERROR(_xlfn.XLOOKUP($D36,'1.2 Carac. Geo- epi-demo'!$T$17:$AD$17,_xlfn.XLOOKUP('4.1 Estimacion metas'!$C36,'1.2 Carac. Geo- epi-demo'!$C$18:$C$47,'1.2 Carac. Geo- epi-demo'!$T$18:$AD$47)),"0")</f>
        <v>0</v>
      </c>
    </row>
    <row r="37" spans="2:13" s="25" customFormat="1" ht="16.25" customHeight="1">
      <c r="B37" s="82">
        <f>IF('1.2 Carac. Geo- epi-demo'!B38&lt;&gt;0,'1.2 Carac. Geo- epi-demo'!B38,"")</f>
        <v>21</v>
      </c>
      <c r="C37" s="82" t="str">
        <f>'2.1 Analisis de riesgo'!C43</f>
        <v/>
      </c>
      <c r="D37" s="276"/>
      <c r="E37" s="93">
        <f t="shared" si="0"/>
        <v>0</v>
      </c>
      <c r="F37" s="93">
        <f t="shared" si="1"/>
        <v>0</v>
      </c>
      <c r="G37" s="93">
        <f t="shared" si="2"/>
        <v>0</v>
      </c>
      <c r="H37" s="93">
        <f t="shared" si="3"/>
        <v>0</v>
      </c>
      <c r="I37" s="93">
        <f t="shared" si="4"/>
        <v>0</v>
      </c>
      <c r="J37" s="93">
        <f t="shared" si="5"/>
        <v>0</v>
      </c>
      <c r="K37" s="93">
        <f t="shared" si="6"/>
        <v>0</v>
      </c>
      <c r="L37" s="93">
        <f t="shared" si="7"/>
        <v>0</v>
      </c>
      <c r="M37" s="93" t="str" cm="1">
        <f t="array" ref="M37">IFERROR(_xlfn.XLOOKUP($D37,'1.2 Carac. Geo- epi-demo'!$T$17:$AD$17,_xlfn.XLOOKUP('4.1 Estimacion metas'!$C37,'1.2 Carac. Geo- epi-demo'!$C$18:$C$47,'1.2 Carac. Geo- epi-demo'!$T$18:$AD$47)),"0")</f>
        <v>0</v>
      </c>
    </row>
    <row r="38" spans="2:13" s="25" customFormat="1" ht="16.25" customHeight="1">
      <c r="B38" s="82">
        <f>IF('1.2 Carac. Geo- epi-demo'!B39&lt;&gt;0,'1.2 Carac. Geo- epi-demo'!B39,"")</f>
        <v>22</v>
      </c>
      <c r="C38" s="82" t="str">
        <f>'2.1 Analisis de riesgo'!C44</f>
        <v/>
      </c>
      <c r="D38" s="276"/>
      <c r="E38" s="93">
        <f t="shared" si="0"/>
        <v>0</v>
      </c>
      <c r="F38" s="93">
        <f t="shared" si="1"/>
        <v>0</v>
      </c>
      <c r="G38" s="93">
        <f t="shared" si="2"/>
        <v>0</v>
      </c>
      <c r="H38" s="93">
        <f t="shared" si="3"/>
        <v>0</v>
      </c>
      <c r="I38" s="93">
        <f t="shared" si="4"/>
        <v>0</v>
      </c>
      <c r="J38" s="93">
        <f t="shared" si="5"/>
        <v>0</v>
      </c>
      <c r="K38" s="93">
        <f t="shared" si="6"/>
        <v>0</v>
      </c>
      <c r="L38" s="93">
        <f t="shared" si="7"/>
        <v>0</v>
      </c>
      <c r="M38" s="93" t="str" cm="1">
        <f t="array" ref="M38">IFERROR(_xlfn.XLOOKUP($D38,'1.2 Carac. Geo- epi-demo'!$T$17:$AD$17,_xlfn.XLOOKUP('4.1 Estimacion metas'!$C38,'1.2 Carac. Geo- epi-demo'!$C$18:$C$47,'1.2 Carac. Geo- epi-demo'!$T$18:$AD$47)),"0")</f>
        <v>0</v>
      </c>
    </row>
    <row r="39" spans="2:13" s="25" customFormat="1" ht="16.25" customHeight="1">
      <c r="B39" s="82">
        <f>IF('1.2 Carac. Geo- epi-demo'!B40&lt;&gt;0,'1.2 Carac. Geo- epi-demo'!B40,"")</f>
        <v>23</v>
      </c>
      <c r="C39" s="82" t="str">
        <f>'2.1 Analisis de riesgo'!C45</f>
        <v/>
      </c>
      <c r="D39" s="276"/>
      <c r="E39" s="93">
        <f t="shared" si="0"/>
        <v>0</v>
      </c>
      <c r="F39" s="93">
        <f t="shared" si="1"/>
        <v>0</v>
      </c>
      <c r="G39" s="93">
        <f t="shared" si="2"/>
        <v>0</v>
      </c>
      <c r="H39" s="93">
        <f t="shared" si="3"/>
        <v>0</v>
      </c>
      <c r="I39" s="93">
        <f t="shared" si="4"/>
        <v>0</v>
      </c>
      <c r="J39" s="93">
        <f t="shared" si="5"/>
        <v>0</v>
      </c>
      <c r="K39" s="93">
        <f t="shared" si="6"/>
        <v>0</v>
      </c>
      <c r="L39" s="93">
        <f t="shared" si="7"/>
        <v>0</v>
      </c>
      <c r="M39" s="93" t="str" cm="1">
        <f t="array" ref="M39">IFERROR(_xlfn.XLOOKUP($D39,'1.2 Carac. Geo- epi-demo'!$T$17:$AD$17,_xlfn.XLOOKUP('4.1 Estimacion metas'!$C39,'1.2 Carac. Geo- epi-demo'!$C$18:$C$47,'1.2 Carac. Geo- epi-demo'!$T$18:$AD$47)),"0")</f>
        <v>0</v>
      </c>
    </row>
    <row r="40" spans="2:13" s="25" customFormat="1" ht="16.25" customHeight="1">
      <c r="B40" s="82">
        <f>IF('1.2 Carac. Geo- epi-demo'!B41&lt;&gt;0,'1.2 Carac. Geo- epi-demo'!B41,"")</f>
        <v>24</v>
      </c>
      <c r="C40" s="82" t="str">
        <f>'2.1 Analisis de riesgo'!C46</f>
        <v/>
      </c>
      <c r="D40" s="276"/>
      <c r="E40" s="93">
        <f t="shared" si="0"/>
        <v>0</v>
      </c>
      <c r="F40" s="93">
        <f t="shared" si="1"/>
        <v>0</v>
      </c>
      <c r="G40" s="93">
        <f t="shared" si="2"/>
        <v>0</v>
      </c>
      <c r="H40" s="93">
        <f t="shared" si="3"/>
        <v>0</v>
      </c>
      <c r="I40" s="93">
        <f t="shared" si="4"/>
        <v>0</v>
      </c>
      <c r="J40" s="93">
        <f t="shared" si="5"/>
        <v>0</v>
      </c>
      <c r="K40" s="93">
        <f t="shared" si="6"/>
        <v>0</v>
      </c>
      <c r="L40" s="93">
        <f t="shared" si="7"/>
        <v>0</v>
      </c>
      <c r="M40" s="93" t="str" cm="1">
        <f t="array" ref="M40">IFERROR(_xlfn.XLOOKUP($D40,'1.2 Carac. Geo- epi-demo'!$T$17:$AD$17,_xlfn.XLOOKUP('4.1 Estimacion metas'!$C40,'1.2 Carac. Geo- epi-demo'!$C$18:$C$47,'1.2 Carac. Geo- epi-demo'!$T$18:$AD$47)),"0")</f>
        <v>0</v>
      </c>
    </row>
    <row r="41" spans="2:13" s="25" customFormat="1" ht="16.25" customHeight="1">
      <c r="B41" s="82">
        <f>IF('1.2 Carac. Geo- epi-demo'!B42&lt;&gt;0,'1.2 Carac. Geo- epi-demo'!B42,"")</f>
        <v>25</v>
      </c>
      <c r="C41" s="82" t="str">
        <f>'2.1 Analisis de riesgo'!C47</f>
        <v/>
      </c>
      <c r="D41" s="276"/>
      <c r="E41" s="93">
        <f t="shared" si="0"/>
        <v>0</v>
      </c>
      <c r="F41" s="93">
        <f t="shared" si="1"/>
        <v>0</v>
      </c>
      <c r="G41" s="93">
        <f t="shared" si="2"/>
        <v>0</v>
      </c>
      <c r="H41" s="93">
        <f t="shared" si="3"/>
        <v>0</v>
      </c>
      <c r="I41" s="93">
        <f t="shared" si="4"/>
        <v>0</v>
      </c>
      <c r="J41" s="93">
        <f t="shared" si="5"/>
        <v>0</v>
      </c>
      <c r="K41" s="93">
        <f t="shared" si="6"/>
        <v>0</v>
      </c>
      <c r="L41" s="93">
        <f t="shared" si="7"/>
        <v>0</v>
      </c>
      <c r="M41" s="93" t="str" cm="1">
        <f t="array" ref="M41">IFERROR(_xlfn.XLOOKUP($D41,'1.2 Carac. Geo- epi-demo'!$T$17:$AD$17,_xlfn.XLOOKUP('4.1 Estimacion metas'!$C41,'1.2 Carac. Geo- epi-demo'!$C$18:$C$47,'1.2 Carac. Geo- epi-demo'!$T$18:$AD$47)),"0")</f>
        <v>0</v>
      </c>
    </row>
    <row r="42" spans="2:13" s="25" customFormat="1" ht="16.25" customHeight="1">
      <c r="B42" s="82">
        <f>IF('1.2 Carac. Geo- epi-demo'!B43&lt;&gt;0,'1.2 Carac. Geo- epi-demo'!B43,"")</f>
        <v>26</v>
      </c>
      <c r="C42" s="82" t="str">
        <f>'2.1 Analisis de riesgo'!C48</f>
        <v/>
      </c>
      <c r="D42" s="276"/>
      <c r="E42" s="93">
        <f t="shared" si="0"/>
        <v>0</v>
      </c>
      <c r="F42" s="93">
        <f t="shared" si="1"/>
        <v>0</v>
      </c>
      <c r="G42" s="93">
        <f t="shared" si="2"/>
        <v>0</v>
      </c>
      <c r="H42" s="93">
        <f t="shared" si="3"/>
        <v>0</v>
      </c>
      <c r="I42" s="93">
        <f t="shared" si="4"/>
        <v>0</v>
      </c>
      <c r="J42" s="93">
        <f t="shared" si="5"/>
        <v>0</v>
      </c>
      <c r="K42" s="93">
        <f t="shared" si="6"/>
        <v>0</v>
      </c>
      <c r="L42" s="93">
        <f t="shared" si="7"/>
        <v>0</v>
      </c>
      <c r="M42" s="93" t="str" cm="1">
        <f t="array" ref="M42">IFERROR(_xlfn.XLOOKUP($D42,'1.2 Carac. Geo- epi-demo'!$T$17:$AD$17,_xlfn.XLOOKUP('4.1 Estimacion metas'!$C42,'1.2 Carac. Geo- epi-demo'!$C$18:$C$47,'1.2 Carac. Geo- epi-demo'!$T$18:$AD$47)),"0")</f>
        <v>0</v>
      </c>
    </row>
    <row r="43" spans="2:13" s="25" customFormat="1" ht="16.25" customHeight="1">
      <c r="B43" s="82">
        <f>IF('1.2 Carac. Geo- epi-demo'!B44&lt;&gt;0,'1.2 Carac. Geo- epi-demo'!B44,"")</f>
        <v>27</v>
      </c>
      <c r="C43" s="82" t="str">
        <f>'2.1 Analisis de riesgo'!C49</f>
        <v/>
      </c>
      <c r="D43" s="276"/>
      <c r="E43" s="93">
        <f t="shared" si="0"/>
        <v>0</v>
      </c>
      <c r="F43" s="93">
        <f t="shared" si="1"/>
        <v>0</v>
      </c>
      <c r="G43" s="93">
        <f t="shared" si="2"/>
        <v>0</v>
      </c>
      <c r="H43" s="93">
        <f t="shared" si="3"/>
        <v>0</v>
      </c>
      <c r="I43" s="93">
        <f t="shared" si="4"/>
        <v>0</v>
      </c>
      <c r="J43" s="93">
        <f t="shared" si="5"/>
        <v>0</v>
      </c>
      <c r="K43" s="93">
        <f t="shared" si="6"/>
        <v>0</v>
      </c>
      <c r="L43" s="93">
        <f t="shared" si="7"/>
        <v>0</v>
      </c>
      <c r="M43" s="93" t="str" cm="1">
        <f t="array" ref="M43">IFERROR(_xlfn.XLOOKUP($D43,'1.2 Carac. Geo- epi-demo'!$T$17:$AD$17,_xlfn.XLOOKUP('4.1 Estimacion metas'!$C43,'1.2 Carac. Geo- epi-demo'!$C$18:$C$47,'1.2 Carac. Geo- epi-demo'!$T$18:$AD$47)),"0")</f>
        <v>0</v>
      </c>
    </row>
    <row r="44" spans="2:13" s="25" customFormat="1" ht="16.25" customHeight="1">
      <c r="B44" s="82">
        <f>IF('1.2 Carac. Geo- epi-demo'!B45&lt;&gt;0,'1.2 Carac. Geo- epi-demo'!B45,"")</f>
        <v>28</v>
      </c>
      <c r="C44" s="82" t="str">
        <f>'2.1 Analisis de riesgo'!C50</f>
        <v/>
      </c>
      <c r="D44" s="276"/>
      <c r="E44" s="93">
        <f t="shared" si="0"/>
        <v>0</v>
      </c>
      <c r="F44" s="93">
        <f t="shared" si="1"/>
        <v>0</v>
      </c>
      <c r="G44" s="93">
        <f t="shared" si="2"/>
        <v>0</v>
      </c>
      <c r="H44" s="93">
        <f t="shared" si="3"/>
        <v>0</v>
      </c>
      <c r="I44" s="93">
        <f t="shared" si="4"/>
        <v>0</v>
      </c>
      <c r="J44" s="93">
        <f t="shared" si="5"/>
        <v>0</v>
      </c>
      <c r="K44" s="93">
        <f t="shared" si="6"/>
        <v>0</v>
      </c>
      <c r="L44" s="93">
        <f t="shared" si="7"/>
        <v>0</v>
      </c>
      <c r="M44" s="93" t="str" cm="1">
        <f t="array" ref="M44">IFERROR(_xlfn.XLOOKUP($D44,'1.2 Carac. Geo- epi-demo'!$T$17:$AD$17,_xlfn.XLOOKUP('4.1 Estimacion metas'!$C44,'1.2 Carac. Geo- epi-demo'!$C$18:$C$47,'1.2 Carac. Geo- epi-demo'!$T$18:$AD$47)),"0")</f>
        <v>0</v>
      </c>
    </row>
    <row r="45" spans="2:13" s="25" customFormat="1" ht="16.25" customHeight="1">
      <c r="B45" s="82">
        <f>IF('1.2 Carac. Geo- epi-demo'!B46&lt;&gt;0,'1.2 Carac. Geo- epi-demo'!B46,"")</f>
        <v>29</v>
      </c>
      <c r="C45" s="82" t="str">
        <f>'2.1 Analisis de riesgo'!C51</f>
        <v/>
      </c>
      <c r="D45" s="276"/>
      <c r="E45" s="93">
        <f t="shared" si="0"/>
        <v>0</v>
      </c>
      <c r="F45" s="93">
        <f t="shared" si="1"/>
        <v>0</v>
      </c>
      <c r="G45" s="93">
        <f t="shared" si="2"/>
        <v>0</v>
      </c>
      <c r="H45" s="93">
        <f t="shared" si="3"/>
        <v>0</v>
      </c>
      <c r="I45" s="93">
        <f t="shared" si="4"/>
        <v>0</v>
      </c>
      <c r="J45" s="93">
        <f t="shared" si="5"/>
        <v>0</v>
      </c>
      <c r="K45" s="93">
        <f t="shared" si="6"/>
        <v>0</v>
      </c>
      <c r="L45" s="93">
        <f t="shared" si="7"/>
        <v>0</v>
      </c>
      <c r="M45" s="93" t="str" cm="1">
        <f t="array" ref="M45">IFERROR(_xlfn.XLOOKUP($D45,'1.2 Carac. Geo- epi-demo'!$T$17:$AD$17,_xlfn.XLOOKUP('4.1 Estimacion metas'!$C45,'1.2 Carac. Geo- epi-demo'!$C$18:$C$47,'1.2 Carac. Geo- epi-demo'!$T$18:$AD$47)),"0")</f>
        <v>0</v>
      </c>
    </row>
    <row r="46" spans="2:13" s="25" customFormat="1" ht="16.25" customHeight="1" thickBot="1">
      <c r="B46" s="82">
        <f>IF('1.2 Carac. Geo- epi-demo'!B47&lt;&gt;0,'1.2 Carac. Geo- epi-demo'!B47,"")</f>
        <v>30</v>
      </c>
      <c r="C46" s="82" t="str">
        <f>'2.1 Analisis de riesgo'!C52</f>
        <v/>
      </c>
      <c r="D46" s="276"/>
      <c r="E46" s="93">
        <f t="shared" si="0"/>
        <v>0</v>
      </c>
      <c r="F46" s="93">
        <f t="shared" si="1"/>
        <v>0</v>
      </c>
      <c r="G46" s="93">
        <f t="shared" si="2"/>
        <v>0</v>
      </c>
      <c r="H46" s="93">
        <f t="shared" si="3"/>
        <v>0</v>
      </c>
      <c r="I46" s="93">
        <f t="shared" si="4"/>
        <v>0</v>
      </c>
      <c r="J46" s="93">
        <f t="shared" si="5"/>
        <v>0</v>
      </c>
      <c r="K46" s="93">
        <f t="shared" si="6"/>
        <v>0</v>
      </c>
      <c r="L46" s="93">
        <f t="shared" si="7"/>
        <v>0</v>
      </c>
      <c r="M46" s="93" t="str" cm="1">
        <f t="array" ref="M46">IFERROR(_xlfn.XLOOKUP($D46,'1.2 Carac. Geo- epi-demo'!$T$17:$AD$17,_xlfn.XLOOKUP('4.1 Estimacion metas'!$C46,'1.2 Carac. Geo- epi-demo'!$C$18:$C$47,'1.2 Carac. Geo- epi-demo'!$T$18:$AD$47)),"0")</f>
        <v>0</v>
      </c>
    </row>
    <row r="47" spans="2:13" s="15" customFormat="1" ht="16.25" customHeight="1" thickBot="1">
      <c r="B47" s="39" t="s">
        <v>2</v>
      </c>
      <c r="C47" s="40"/>
      <c r="E47" s="38">
        <f t="shared" ref="E47:J47" si="8">SUM(E17:E45)</f>
        <v>141</v>
      </c>
      <c r="F47" s="38">
        <f t="shared" si="8"/>
        <v>118</v>
      </c>
      <c r="G47" s="38">
        <f t="shared" si="8"/>
        <v>71</v>
      </c>
      <c r="H47" s="38">
        <f t="shared" si="8"/>
        <v>47</v>
      </c>
      <c r="I47" s="38">
        <f t="shared" si="8"/>
        <v>47</v>
      </c>
      <c r="J47" s="38">
        <f t="shared" si="8"/>
        <v>24</v>
      </c>
      <c r="K47" s="38">
        <f>SUM(K17:K45)</f>
        <v>14</v>
      </c>
      <c r="L47" s="38">
        <f t="shared" ref="L47:M47" si="9">SUM(L17:L45)</f>
        <v>10</v>
      </c>
      <c r="M47" s="38">
        <f t="shared" si="9"/>
        <v>469</v>
      </c>
    </row>
    <row r="48" spans="2:13" ht="16.25" customHeight="1">
      <c r="K48" s="7"/>
      <c r="L48" s="7"/>
    </row>
    <row r="49" spans="11:12" ht="16.25" customHeight="1">
      <c r="K49" s="7"/>
      <c r="L49" s="7"/>
    </row>
    <row r="50" spans="11:12" ht="16.25" customHeight="1"/>
    <row r="51" spans="11:12" ht="16.25" customHeight="1"/>
    <row r="52" spans="11:12" ht="16.25" customHeight="1"/>
    <row r="53" spans="11:12" ht="16.25" customHeight="1"/>
    <row r="54" spans="11:12" ht="16.25" customHeight="1"/>
    <row r="55" spans="11:12" ht="16.25" customHeight="1"/>
    <row r="56" spans="11:12" ht="16.25" customHeight="1"/>
    <row r="57" spans="11:12" ht="16.25" customHeight="1"/>
    <row r="58" spans="11:12" ht="16.25" customHeight="1"/>
    <row r="59" spans="11:12" ht="16.25" customHeight="1"/>
    <row r="60" spans="11:12" ht="16.25" customHeight="1"/>
    <row r="61" spans="11:12" ht="16.25" customHeight="1"/>
    <row r="62" spans="11:12" ht="16.25" customHeight="1"/>
    <row r="63" spans="11:12" ht="16.25" customHeight="1"/>
    <row r="64" spans="11:12" ht="16.25" customHeight="1"/>
    <row r="65" ht="16.25" customHeight="1"/>
    <row r="66" ht="16.25" customHeight="1"/>
    <row r="67" ht="16.25" customHeight="1"/>
    <row r="68" ht="16.25" customHeight="1"/>
    <row r="69" ht="16.25" customHeight="1"/>
    <row r="70" ht="16.25" customHeight="1"/>
    <row r="71" ht="16.25" customHeight="1"/>
    <row r="72" ht="16.25" customHeight="1"/>
    <row r="73" ht="16.25" customHeight="1"/>
    <row r="74" ht="16.25" customHeight="1"/>
    <row r="75" ht="16.25" customHeight="1"/>
    <row r="76" ht="16.25" customHeight="1"/>
    <row r="77" ht="16.25" customHeight="1"/>
    <row r="78" ht="16.25" customHeight="1"/>
  </sheetData>
  <sheetProtection algorithmName="SHA-512" hashValue="CWEaPOgZgpaLtFwxhtJXuxCEzIb2d55rzA3eDRm4U2TOxghvZvtQoDPByttMPfaLBdrF1AvcjR3qQXXxQeeffA==" saltValue="obDXnraPjqmehQNdUw9pnw==" spinCount="100000" sheet="1" formatCells="0" formatColumns="0" formatRows="0" insertColumns="0" insertRows="0" insertHyperlinks="0" deleteColumns="0" deleteRows="0" sort="0" autoFilter="0" pivotTables="0"/>
  <mergeCells count="15">
    <mergeCell ref="B3:B5"/>
    <mergeCell ref="C14:C16"/>
    <mergeCell ref="B14:B16"/>
    <mergeCell ref="D14:M14"/>
    <mergeCell ref="D15:D16"/>
    <mergeCell ref="C3:E5"/>
    <mergeCell ref="B7:E7"/>
    <mergeCell ref="C9:E9"/>
    <mergeCell ref="E15:L15"/>
    <mergeCell ref="M15:M16"/>
    <mergeCell ref="G9:M11"/>
    <mergeCell ref="G7:M7"/>
    <mergeCell ref="G5:M5"/>
    <mergeCell ref="G3:M4"/>
    <mergeCell ref="D13:L13"/>
  </mergeCells>
  <phoneticPr fontId="32" type="noConversion"/>
  <conditionalFormatting sqref="C3">
    <cfRule type="cellIs" dxfId="15" priority="5" stopIfTrue="1" operator="equal">
      <formula>"Hay celdas en blanco por completar"</formula>
    </cfRule>
    <cfRule type="cellIs" dxfId="14" priority="6" stopIfTrue="1" operator="equal">
      <formula>"completado"</formula>
    </cfRule>
  </conditionalFormatting>
  <dataValidations count="2">
    <dataValidation type="list" allowBlank="1" showInputMessage="1" showErrorMessage="1" sqref="D14:M14" xr:uid="{4E7F227F-312B-8D45-A8F0-2261507B6A05}">
      <formula1>trazadora</formula1>
    </dataValidation>
    <dataValidation type="list" allowBlank="1" showInputMessage="1" showErrorMessage="1" sqref="D17:D46" xr:uid="{ABC783DC-D1D9-734D-9B79-392A4F67A50B}">
      <formula1>GE</formula1>
    </dataValidation>
  </dataValidations>
  <pageMargins left="0.511811024" right="0.511811024" top="0.78740157499999996" bottom="0.78740157499999996" header="0.31496062000000002" footer="0.31496062000000002"/>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stopIfTrue="1" id="{723C13B8-DB73-8E4C-9987-A4AFF200EAD8}">
            <xm:f>IF('2.1 Analisis de riesgo'!$N23&lt;=39.4,TRUE,FALSE)</xm:f>
            <x14:dxf>
              <font>
                <b/>
                <i val="0"/>
                <color theme="0"/>
              </font>
              <fill>
                <patternFill>
                  <bgColor theme="9"/>
                </patternFill>
              </fill>
            </x14:dxf>
          </x14:cfRule>
          <x14:cfRule type="expression" priority="2" id="{3497DD6E-E3D9-3640-9A88-83B7643C878B}">
            <xm:f>AND('2.1 Analisis de riesgo'!$N23&gt;39.4,'2.1 Analisis de riesgo'!$N23&lt;59.4)</xm:f>
            <x14:dxf>
              <font>
                <b/>
                <i val="0"/>
                <color theme="0"/>
              </font>
              <fill>
                <patternFill>
                  <bgColor theme="7"/>
                </patternFill>
              </fill>
            </x14:dxf>
          </x14:cfRule>
          <x14:cfRule type="expression" priority="4" stopIfTrue="1" id="{67E314FA-07FB-FC44-AF64-955CF656582E}">
            <xm:f>IF('2.1 Analisis de riesgo'!$N23&gt;=59.5,TRUE,FALSE)</xm:f>
            <x14:dxf>
              <font>
                <b/>
                <i val="0"/>
                <color theme="0"/>
              </font>
              <fill>
                <patternFill>
                  <bgColor rgb="FFC00000"/>
                </patternFill>
              </fill>
            </x14:dxf>
          </x14:cfRule>
          <xm:sqref>C17:C46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51">
    <tabColor theme="5" tint="0.59999389629810485"/>
  </sheetPr>
  <dimension ref="A1:BM942"/>
  <sheetViews>
    <sheetView showGridLines="0" tabSelected="1" topLeftCell="A5" zoomScaleNormal="100" workbookViewId="0">
      <selection activeCell="D10" sqref="D10"/>
    </sheetView>
  </sheetViews>
  <sheetFormatPr baseColWidth="10" defaultColWidth="17" defaultRowHeight="0" customHeight="1" zeroHeight="1"/>
  <cols>
    <col min="1" max="1" width="6.1640625" style="296" customWidth="1"/>
    <col min="2" max="2" width="31.5" style="295" customWidth="1"/>
    <col min="3" max="4" width="21.83203125" style="295" customWidth="1"/>
    <col min="5" max="5" width="20.5" style="295" customWidth="1"/>
    <col min="6" max="8" width="17.33203125" style="295" customWidth="1"/>
    <col min="9" max="10" width="27.83203125" style="295" customWidth="1"/>
    <col min="11" max="11" width="18.5" style="295" customWidth="1"/>
    <col min="12" max="13" width="15.83203125" style="295" customWidth="1"/>
    <col min="14" max="14" width="17.83203125" style="295" customWidth="1"/>
    <col min="15" max="17" width="20.5" style="295" customWidth="1"/>
    <col min="18" max="65" width="17" style="295"/>
    <col min="66" max="16384" width="17" style="296"/>
  </cols>
  <sheetData>
    <row r="1" spans="1:65" s="103" customFormat="1" ht="22.25" customHeight="1">
      <c r="B1" s="278"/>
      <c r="C1" s="278"/>
      <c r="D1" s="278"/>
      <c r="E1" s="279"/>
      <c r="F1" s="278"/>
      <c r="G1" s="278"/>
      <c r="H1" s="280"/>
      <c r="I1" s="278"/>
      <c r="J1" s="278"/>
      <c r="K1" s="278"/>
      <c r="L1" s="278"/>
      <c r="M1" s="281" t="s">
        <v>0</v>
      </c>
      <c r="N1" s="281" t="s">
        <v>0</v>
      </c>
      <c r="O1" s="281" t="s">
        <v>0</v>
      </c>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row>
    <row r="2" spans="1:65" s="103" customFormat="1" ht="22.25" customHeight="1" thickBot="1">
      <c r="B2" s="278"/>
      <c r="C2" s="278"/>
      <c r="D2" s="278"/>
      <c r="E2" s="279"/>
      <c r="F2" s="278"/>
      <c r="G2" s="278"/>
      <c r="H2" s="280"/>
      <c r="I2" s="278"/>
      <c r="J2" s="278"/>
      <c r="K2" s="278"/>
      <c r="L2" s="278"/>
      <c r="M2" s="281"/>
      <c r="N2" s="281"/>
      <c r="O2" s="281"/>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row>
    <row r="3" spans="1:65" s="103" customFormat="1" ht="20" customHeight="1">
      <c r="B3" s="569" t="s">
        <v>138</v>
      </c>
      <c r="C3" s="485" t="str">
        <f>IF(COUNTBLANK(B20:H20),"Hay celdas en blanco por completar", "Completado")</f>
        <v>Completado</v>
      </c>
      <c r="D3" s="486"/>
      <c r="E3" s="486"/>
      <c r="G3" s="463" t="s">
        <v>91</v>
      </c>
      <c r="H3" s="463"/>
      <c r="I3" s="463"/>
      <c r="J3" s="463"/>
      <c r="K3" s="463"/>
      <c r="L3" s="463"/>
      <c r="M3" s="463"/>
      <c r="N3" s="463"/>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278"/>
      <c r="AW3" s="278"/>
      <c r="AX3" s="278"/>
      <c r="AY3" s="278"/>
      <c r="AZ3" s="278"/>
      <c r="BA3" s="278"/>
      <c r="BB3" s="278"/>
      <c r="BC3" s="278"/>
      <c r="BD3" s="278"/>
      <c r="BE3" s="278"/>
      <c r="BF3" s="278"/>
      <c r="BG3" s="278"/>
      <c r="BH3" s="278"/>
      <c r="BI3" s="278"/>
      <c r="BJ3" s="278"/>
      <c r="BK3" s="278"/>
      <c r="BL3" s="278"/>
      <c r="BM3" s="278"/>
    </row>
    <row r="4" spans="1:65" s="103" customFormat="1" ht="20" customHeight="1">
      <c r="B4" s="570"/>
      <c r="C4" s="488"/>
      <c r="D4" s="489"/>
      <c r="E4" s="489"/>
      <c r="G4" s="463"/>
      <c r="H4" s="463"/>
      <c r="I4" s="463"/>
      <c r="J4" s="463"/>
      <c r="K4" s="463"/>
      <c r="L4" s="463"/>
      <c r="M4" s="463"/>
      <c r="N4" s="463"/>
      <c r="O4" s="282" t="s">
        <v>0</v>
      </c>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c r="AZ4" s="278"/>
      <c r="BA4" s="278"/>
      <c r="BB4" s="278"/>
      <c r="BC4" s="278"/>
      <c r="BD4" s="278"/>
      <c r="BE4" s="278"/>
      <c r="BF4" s="278"/>
      <c r="BG4" s="278"/>
      <c r="BH4" s="278"/>
      <c r="BI4" s="278"/>
      <c r="BJ4" s="278"/>
      <c r="BK4" s="278"/>
      <c r="BL4" s="278"/>
      <c r="BM4" s="278"/>
    </row>
    <row r="5" spans="1:65" s="103" customFormat="1" ht="20" customHeight="1" thickBot="1">
      <c r="B5" s="571"/>
      <c r="C5" s="488"/>
      <c r="D5" s="489"/>
      <c r="E5" s="489"/>
      <c r="G5" s="613" t="s">
        <v>94</v>
      </c>
      <c r="H5" s="613"/>
      <c r="I5" s="613"/>
      <c r="J5" s="613"/>
      <c r="K5" s="613"/>
      <c r="L5" s="613"/>
      <c r="M5" s="283"/>
      <c r="N5" s="284"/>
      <c r="O5" s="284"/>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row>
    <row r="6" spans="1:65" s="103" customFormat="1" ht="20" customHeight="1" thickBot="1">
      <c r="E6" s="279"/>
      <c r="G6" s="8"/>
      <c r="H6" s="285"/>
      <c r="I6" s="8"/>
      <c r="J6" s="8"/>
      <c r="K6" s="8"/>
      <c r="L6" s="286"/>
      <c r="M6" s="284"/>
      <c r="N6" s="284"/>
      <c r="O6" s="284"/>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row>
    <row r="7" spans="1:65" s="104" customFormat="1" ht="25" customHeight="1" thickBot="1">
      <c r="B7" s="778" t="s">
        <v>186</v>
      </c>
      <c r="C7" s="779"/>
      <c r="D7" s="779"/>
      <c r="E7" s="780"/>
      <c r="F7" s="103"/>
      <c r="G7" s="718" t="s">
        <v>222</v>
      </c>
      <c r="H7" s="719"/>
      <c r="I7" s="719"/>
      <c r="J7" s="719"/>
      <c r="K7" s="719"/>
      <c r="L7" s="719"/>
      <c r="M7" s="719"/>
      <c r="N7" s="720"/>
      <c r="O7" s="287"/>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c r="AW7" s="279"/>
      <c r="AX7" s="279"/>
      <c r="AY7" s="279"/>
      <c r="AZ7" s="279"/>
      <c r="BA7" s="279"/>
      <c r="BB7" s="279"/>
      <c r="BC7" s="279"/>
      <c r="BD7" s="279"/>
      <c r="BE7" s="279"/>
      <c r="BF7" s="279"/>
      <c r="BG7" s="279"/>
      <c r="BH7" s="279"/>
      <c r="BI7" s="279"/>
      <c r="BJ7" s="279"/>
      <c r="BK7" s="279"/>
      <c r="BL7" s="279"/>
      <c r="BM7" s="279"/>
    </row>
    <row r="8" spans="1:65" s="277" customFormat="1" ht="20" customHeight="1" thickBot="1">
      <c r="B8" s="288"/>
      <c r="C8" s="288"/>
      <c r="D8" s="288"/>
      <c r="E8" s="288"/>
      <c r="F8" s="103"/>
      <c r="G8" s="289"/>
      <c r="H8" s="289"/>
      <c r="I8" s="289"/>
      <c r="J8" s="289"/>
      <c r="K8" s="289"/>
      <c r="L8" s="289"/>
      <c r="M8" s="287"/>
      <c r="N8" s="287"/>
      <c r="O8" s="287"/>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c r="AW8" s="290"/>
      <c r="AX8" s="290"/>
      <c r="AY8" s="290"/>
      <c r="AZ8" s="290"/>
      <c r="BA8" s="290"/>
      <c r="BB8" s="290"/>
      <c r="BC8" s="290"/>
      <c r="BD8" s="290"/>
      <c r="BE8" s="290"/>
      <c r="BF8" s="290"/>
      <c r="BG8" s="290"/>
      <c r="BH8" s="290"/>
      <c r="BI8" s="290"/>
      <c r="BJ8" s="290"/>
      <c r="BK8" s="290"/>
      <c r="BL8" s="290"/>
      <c r="BM8" s="290"/>
    </row>
    <row r="9" spans="1:65" s="293" customFormat="1" ht="25" customHeight="1" thickBot="1">
      <c r="A9" s="291"/>
      <c r="B9" s="106" t="s">
        <v>131</v>
      </c>
      <c r="C9" s="781" t="str">
        <f>'1.1 Contexto local'!C10</f>
        <v>ANSERMA</v>
      </c>
      <c r="D9" s="782"/>
      <c r="E9" s="783"/>
      <c r="F9" s="103"/>
      <c r="G9" s="769" t="s">
        <v>444</v>
      </c>
      <c r="H9" s="770"/>
      <c r="I9" s="770"/>
      <c r="J9" s="770"/>
      <c r="K9" s="770"/>
      <c r="L9" s="770"/>
      <c r="M9" s="770"/>
      <c r="N9" s="771"/>
      <c r="O9" s="289"/>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row>
    <row r="10" spans="1:65" s="293" customFormat="1" ht="119" customHeight="1">
      <c r="A10" s="291"/>
      <c r="B10" s="289"/>
      <c r="D10" s="289"/>
      <c r="E10" s="289"/>
      <c r="F10" s="103"/>
      <c r="G10" s="772"/>
      <c r="H10" s="773"/>
      <c r="I10" s="773"/>
      <c r="J10" s="773"/>
      <c r="K10" s="773"/>
      <c r="L10" s="773"/>
      <c r="M10" s="773"/>
      <c r="N10" s="774"/>
      <c r="O10" s="289"/>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row>
    <row r="11" spans="1:65" s="293" customFormat="1" ht="119" customHeight="1">
      <c r="A11" s="291"/>
      <c r="B11" s="289"/>
      <c r="C11" s="289"/>
      <c r="D11" s="289"/>
      <c r="E11" s="289"/>
      <c r="F11" s="103"/>
      <c r="G11" s="772"/>
      <c r="H11" s="773"/>
      <c r="I11" s="773"/>
      <c r="J11" s="773"/>
      <c r="K11" s="773"/>
      <c r="L11" s="773"/>
      <c r="M11" s="773"/>
      <c r="N11" s="774"/>
      <c r="O11" s="289"/>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row>
    <row r="12" spans="1:65" s="293" customFormat="1" ht="119" customHeight="1" thickBot="1">
      <c r="A12" s="291"/>
      <c r="B12" s="289"/>
      <c r="C12" s="289"/>
      <c r="D12" s="289"/>
      <c r="E12" s="289"/>
      <c r="F12" s="103"/>
      <c r="G12" s="775"/>
      <c r="H12" s="776"/>
      <c r="I12" s="776"/>
      <c r="J12" s="776"/>
      <c r="K12" s="776"/>
      <c r="L12" s="776"/>
      <c r="M12" s="776"/>
      <c r="N12" s="777"/>
      <c r="O12" s="289"/>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row>
    <row r="13" spans="1:65" s="293" customFormat="1" ht="20" customHeight="1" thickBot="1">
      <c r="A13" s="291"/>
      <c r="B13" s="289"/>
      <c r="C13" s="289"/>
      <c r="D13" s="289"/>
      <c r="E13" s="289"/>
      <c r="F13" s="103"/>
      <c r="G13" s="294"/>
      <c r="H13" s="294"/>
      <c r="I13" s="294"/>
      <c r="J13" s="294"/>
      <c r="K13" s="294"/>
      <c r="L13" s="294"/>
      <c r="M13" s="289"/>
      <c r="N13" s="289"/>
      <c r="O13" s="289"/>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row>
    <row r="14" spans="1:65" ht="33" customHeight="1" thickBot="1">
      <c r="A14" s="750" t="s">
        <v>443</v>
      </c>
      <c r="B14" s="751"/>
      <c r="C14" s="751"/>
      <c r="D14" s="751"/>
      <c r="E14" s="751"/>
      <c r="F14" s="751"/>
      <c r="G14" s="751"/>
      <c r="H14" s="751"/>
      <c r="I14" s="751"/>
      <c r="J14" s="751"/>
      <c r="K14" s="751"/>
      <c r="L14" s="751"/>
      <c r="M14" s="751"/>
      <c r="N14" s="752"/>
      <c r="O14" s="289"/>
      <c r="P14" s="292"/>
      <c r="Q14" s="292"/>
      <c r="AV14" s="296"/>
      <c r="AW14" s="296"/>
      <c r="AX14" s="296"/>
      <c r="AY14" s="296"/>
      <c r="AZ14" s="296"/>
      <c r="BA14" s="296"/>
      <c r="BB14" s="296"/>
      <c r="BC14" s="296"/>
      <c r="BD14" s="296"/>
      <c r="BE14" s="296"/>
      <c r="BF14" s="296"/>
      <c r="BG14" s="296"/>
      <c r="BH14" s="296"/>
      <c r="BI14" s="296"/>
      <c r="BJ14" s="296"/>
      <c r="BK14" s="296"/>
      <c r="BL14" s="296"/>
      <c r="BM14" s="296"/>
    </row>
    <row r="15" spans="1:65" s="293" customFormat="1" ht="20" customHeight="1">
      <c r="A15" s="291"/>
      <c r="B15" s="289"/>
      <c r="C15" s="289"/>
      <c r="D15" s="289"/>
      <c r="E15" s="289"/>
      <c r="F15" s="103"/>
      <c r="G15" s="294"/>
      <c r="H15" s="294"/>
      <c r="I15" s="294"/>
      <c r="J15" s="294"/>
      <c r="K15" s="294"/>
      <c r="L15" s="294"/>
      <c r="M15" s="289"/>
      <c r="N15" s="289"/>
      <c r="O15" s="289"/>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row>
    <row r="16" spans="1:65" s="297" customFormat="1" ht="16.25" customHeight="1">
      <c r="B16" s="298"/>
      <c r="C16" s="299" t="s">
        <v>20</v>
      </c>
      <c r="D16" s="299" t="s">
        <v>21</v>
      </c>
      <c r="E16" s="174" t="s">
        <v>22</v>
      </c>
      <c r="F16" s="299" t="s">
        <v>20</v>
      </c>
      <c r="G16" s="299" t="s">
        <v>21</v>
      </c>
      <c r="H16" s="174" t="s">
        <v>22</v>
      </c>
      <c r="I16" s="300"/>
      <c r="J16" s="300"/>
      <c r="K16" s="300"/>
      <c r="L16" s="300"/>
      <c r="M16" s="300"/>
      <c r="N16" s="300"/>
      <c r="O16" s="289"/>
      <c r="P16" s="292"/>
      <c r="Q16" s="292"/>
      <c r="R16" s="300"/>
      <c r="S16" s="300"/>
      <c r="T16" s="300"/>
      <c r="U16" s="300"/>
      <c r="V16" s="300"/>
      <c r="W16" s="300"/>
      <c r="X16" s="300"/>
      <c r="Y16" s="300"/>
      <c r="Z16" s="300"/>
      <c r="AA16" s="300"/>
      <c r="AB16" s="300"/>
      <c r="AC16" s="300"/>
    </row>
    <row r="17" spans="1:65" ht="15" customHeight="1">
      <c r="B17" s="754" t="s">
        <v>146</v>
      </c>
      <c r="C17" s="758" t="s">
        <v>56</v>
      </c>
      <c r="D17" s="758"/>
      <c r="E17" s="758"/>
      <c r="F17" s="757" t="s">
        <v>52</v>
      </c>
      <c r="G17" s="757"/>
      <c r="H17" s="757"/>
      <c r="O17" s="289"/>
      <c r="P17" s="292"/>
      <c r="Q17" s="292"/>
      <c r="AN17" s="296"/>
      <c r="AO17" s="296"/>
      <c r="AP17" s="296"/>
      <c r="AQ17" s="296"/>
      <c r="AR17" s="296"/>
      <c r="AS17" s="296"/>
      <c r="AT17" s="296"/>
      <c r="AU17" s="296"/>
      <c r="AV17" s="296"/>
      <c r="AW17" s="296"/>
      <c r="AX17" s="296"/>
      <c r="AY17" s="296"/>
      <c r="AZ17" s="296"/>
      <c r="BA17" s="296"/>
      <c r="BB17" s="296"/>
      <c r="BC17" s="296"/>
      <c r="BD17" s="296"/>
      <c r="BE17" s="296"/>
      <c r="BF17" s="296"/>
      <c r="BG17" s="296"/>
      <c r="BH17" s="296"/>
      <c r="BI17" s="296"/>
      <c r="BJ17" s="296"/>
      <c r="BK17" s="296"/>
      <c r="BL17" s="296"/>
      <c r="BM17" s="296"/>
    </row>
    <row r="18" spans="1:65" ht="15.75" customHeight="1">
      <c r="B18" s="755"/>
      <c r="C18" s="759" t="s">
        <v>9</v>
      </c>
      <c r="D18" s="759"/>
      <c r="E18" s="759"/>
      <c r="F18" s="753" t="s">
        <v>53</v>
      </c>
      <c r="G18" s="753"/>
      <c r="H18" s="753"/>
      <c r="O18" s="289"/>
      <c r="P18" s="292"/>
      <c r="Q18" s="292"/>
      <c r="AN18" s="296"/>
      <c r="AO18" s="296"/>
      <c r="AP18" s="296"/>
      <c r="AQ18" s="296"/>
      <c r="AR18" s="296"/>
      <c r="AS18" s="296"/>
      <c r="AT18" s="296"/>
      <c r="AU18" s="296"/>
      <c r="AV18" s="296"/>
      <c r="AW18" s="296"/>
      <c r="AX18" s="296"/>
      <c r="AY18" s="296"/>
      <c r="AZ18" s="296"/>
      <c r="BA18" s="296"/>
      <c r="BB18" s="296"/>
      <c r="BC18" s="296"/>
      <c r="BD18" s="296"/>
      <c r="BE18" s="296"/>
      <c r="BF18" s="296"/>
      <c r="BG18" s="296"/>
      <c r="BH18" s="296"/>
      <c r="BI18" s="296"/>
      <c r="BJ18" s="296"/>
      <c r="BK18" s="296"/>
      <c r="BL18" s="296"/>
      <c r="BM18" s="296"/>
    </row>
    <row r="19" spans="1:65" ht="33" customHeight="1">
      <c r="B19" s="301" t="s">
        <v>115</v>
      </c>
      <c r="C19" s="304" t="s">
        <v>115</v>
      </c>
      <c r="D19" s="304" t="s">
        <v>96</v>
      </c>
      <c r="E19" s="304" t="s">
        <v>14</v>
      </c>
      <c r="F19" s="305" t="s">
        <v>115</v>
      </c>
      <c r="G19" s="305" t="s">
        <v>96</v>
      </c>
      <c r="H19" s="305" t="s">
        <v>14</v>
      </c>
      <c r="O19" s="289"/>
      <c r="P19" s="292"/>
      <c r="Q19" s="292"/>
      <c r="AN19" s="296"/>
      <c r="AO19" s="296"/>
      <c r="AP19" s="296"/>
      <c r="AQ19" s="296"/>
      <c r="AR19" s="296"/>
      <c r="AS19" s="296"/>
      <c r="AT19" s="296"/>
      <c r="AU19" s="296"/>
      <c r="AV19" s="296"/>
      <c r="AW19" s="296"/>
      <c r="AX19" s="296"/>
      <c r="AY19" s="296"/>
      <c r="AZ19" s="296"/>
      <c r="BA19" s="296"/>
      <c r="BB19" s="296"/>
      <c r="BC19" s="296"/>
      <c r="BD19" s="296"/>
      <c r="BE19" s="296"/>
      <c r="BF19" s="296"/>
      <c r="BG19" s="296"/>
      <c r="BH19" s="296"/>
      <c r="BI19" s="296"/>
      <c r="BJ19" s="296"/>
      <c r="BK19" s="296"/>
      <c r="BL19" s="296"/>
      <c r="BM19" s="296"/>
    </row>
    <row r="20" spans="1:65" ht="14.25" customHeight="1">
      <c r="B20" s="306">
        <f>SUM(D25:D27)</f>
        <v>2000</v>
      </c>
      <c r="C20" s="307">
        <f>(B20*3)/1000</f>
        <v>6</v>
      </c>
      <c r="D20" s="328">
        <v>45</v>
      </c>
      <c r="E20" s="307">
        <f>C20-D20</f>
        <v>-39</v>
      </c>
      <c r="F20" s="308">
        <f>(SUM(D34:D39)+G34)/70</f>
        <v>72</v>
      </c>
      <c r="G20" s="325">
        <v>26</v>
      </c>
      <c r="H20" s="307">
        <f>F20-G20</f>
        <v>46</v>
      </c>
      <c r="O20" s="289"/>
      <c r="P20" s="292"/>
      <c r="Q20" s="292"/>
      <c r="AN20" s="296"/>
      <c r="AO20" s="296"/>
      <c r="AP20" s="296"/>
      <c r="AQ20" s="296"/>
      <c r="AR20" s="296"/>
      <c r="AS20" s="296"/>
      <c r="AT20" s="296"/>
      <c r="AU20" s="296"/>
      <c r="AV20" s="296"/>
      <c r="AW20" s="296"/>
      <c r="AX20" s="296"/>
      <c r="AY20" s="296"/>
      <c r="AZ20" s="296"/>
      <c r="BA20" s="296"/>
      <c r="BB20" s="296"/>
      <c r="BC20" s="296"/>
      <c r="BD20" s="296"/>
      <c r="BE20" s="296"/>
      <c r="BF20" s="296"/>
      <c r="BG20" s="296"/>
      <c r="BH20" s="296"/>
      <c r="BI20" s="296"/>
      <c r="BJ20" s="296"/>
      <c r="BK20" s="296"/>
      <c r="BL20" s="296"/>
      <c r="BM20" s="296"/>
    </row>
    <row r="21" spans="1:65" ht="15.75" customHeight="1">
      <c r="A21" s="309"/>
      <c r="B21" s="309"/>
      <c r="C21" s="309"/>
      <c r="D21" s="309"/>
      <c r="E21" s="309"/>
      <c r="F21" s="309"/>
      <c r="G21" s="309"/>
      <c r="H21" s="309"/>
      <c r="I21" s="309"/>
      <c r="J21" s="309"/>
      <c r="O21" s="289"/>
      <c r="P21" s="292"/>
      <c r="Q21" s="292"/>
      <c r="AM21" s="296"/>
      <c r="AN21" s="296"/>
      <c r="AO21" s="296"/>
      <c r="AP21" s="296"/>
      <c r="AQ21" s="296"/>
      <c r="AR21" s="296"/>
      <c r="AS21" s="296"/>
      <c r="AT21" s="296"/>
      <c r="AU21" s="296"/>
      <c r="AV21" s="296"/>
      <c r="AW21" s="296"/>
      <c r="AX21" s="296"/>
      <c r="AY21" s="296"/>
      <c r="AZ21" s="296"/>
      <c r="BA21" s="296"/>
      <c r="BB21" s="296"/>
      <c r="BC21" s="296"/>
      <c r="BD21" s="296"/>
      <c r="BE21" s="296"/>
      <c r="BF21" s="296"/>
      <c r="BG21" s="296"/>
      <c r="BH21" s="296"/>
      <c r="BI21" s="296"/>
      <c r="BJ21" s="296"/>
      <c r="BK21" s="296"/>
      <c r="BL21" s="296"/>
      <c r="BM21" s="296"/>
    </row>
    <row r="22" spans="1:65" s="312" customFormat="1" ht="15.75" customHeight="1">
      <c r="A22" s="310"/>
      <c r="B22" s="299" t="s">
        <v>23</v>
      </c>
      <c r="C22" s="299" t="s">
        <v>24</v>
      </c>
      <c r="D22" s="299" t="s">
        <v>25</v>
      </c>
      <c r="E22" s="299" t="s">
        <v>26</v>
      </c>
      <c r="F22" s="311" t="s">
        <v>27</v>
      </c>
      <c r="G22" s="299" t="s">
        <v>28</v>
      </c>
      <c r="H22" s="299" t="s">
        <v>29</v>
      </c>
      <c r="I22" s="299" t="s">
        <v>30</v>
      </c>
      <c r="J22" s="299" t="s">
        <v>147</v>
      </c>
      <c r="K22" s="295"/>
      <c r="O22" s="289"/>
      <c r="P22" s="292"/>
      <c r="Q22" s="292"/>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row>
    <row r="23" spans="1:65" ht="35" customHeight="1">
      <c r="B23" s="756" t="s">
        <v>5</v>
      </c>
      <c r="C23" s="754" t="s">
        <v>397</v>
      </c>
      <c r="D23" s="756" t="s">
        <v>55</v>
      </c>
      <c r="E23" s="756" t="s">
        <v>54</v>
      </c>
      <c r="F23" s="765" t="s">
        <v>402</v>
      </c>
      <c r="G23" s="754" t="s">
        <v>395</v>
      </c>
      <c r="H23" s="767" t="s">
        <v>398</v>
      </c>
      <c r="I23" s="313" t="s">
        <v>145</v>
      </c>
      <c r="J23" s="313" t="s">
        <v>341</v>
      </c>
      <c r="O23" s="289"/>
      <c r="P23" s="292"/>
      <c r="Q23" s="292"/>
      <c r="AU23" s="296"/>
      <c r="AV23" s="296"/>
      <c r="AW23" s="296"/>
      <c r="AX23" s="296"/>
      <c r="AY23" s="296"/>
      <c r="AZ23" s="296"/>
      <c r="BA23" s="296"/>
      <c r="BB23" s="296"/>
      <c r="BC23" s="296"/>
      <c r="BD23" s="296"/>
      <c r="BE23" s="296"/>
      <c r="BF23" s="296"/>
      <c r="BG23" s="296"/>
      <c r="BH23" s="296"/>
      <c r="BI23" s="296"/>
      <c r="BJ23" s="296"/>
      <c r="BK23" s="296"/>
      <c r="BL23" s="296"/>
      <c r="BM23" s="296"/>
    </row>
    <row r="24" spans="1:65" ht="35" customHeight="1">
      <c r="B24" s="756"/>
      <c r="C24" s="755"/>
      <c r="D24" s="756"/>
      <c r="E24" s="756"/>
      <c r="F24" s="766"/>
      <c r="G24" s="755"/>
      <c r="H24" s="755"/>
      <c r="I24" s="303" t="s">
        <v>42</v>
      </c>
      <c r="J24" s="303" t="s">
        <v>42</v>
      </c>
      <c r="O24" s="289"/>
      <c r="P24" s="292"/>
      <c r="Q24" s="292"/>
      <c r="AU24" s="296"/>
      <c r="AV24" s="296"/>
      <c r="AW24" s="296"/>
      <c r="AX24" s="296"/>
      <c r="AY24" s="296"/>
      <c r="AZ24" s="296"/>
      <c r="BA24" s="296"/>
      <c r="BB24" s="296"/>
      <c r="BC24" s="296"/>
      <c r="BD24" s="296"/>
      <c r="BE24" s="296"/>
      <c r="BF24" s="296"/>
      <c r="BG24" s="296"/>
      <c r="BH24" s="296"/>
      <c r="BI24" s="296"/>
      <c r="BJ24" s="296"/>
      <c r="BK24" s="296"/>
      <c r="BL24" s="296"/>
      <c r="BM24" s="296"/>
    </row>
    <row r="25" spans="1:65" ht="15.75" customHeight="1">
      <c r="B25" s="73" t="s">
        <v>414</v>
      </c>
      <c r="C25" s="324">
        <v>10</v>
      </c>
      <c r="D25" s="325">
        <v>1000</v>
      </c>
      <c r="E25" s="326">
        <v>0.2</v>
      </c>
      <c r="F25" s="86">
        <f t="shared" ref="F25:F27" si="0">(D25+(D25*E25))</f>
        <v>1200</v>
      </c>
      <c r="G25" s="86">
        <f>IFERROR(ROUND(IF($B25="Fiebre amarilla (dosis fraccionada)",(($F25/5)/$C25),($F25/$C25)),0),"")</f>
        <v>120</v>
      </c>
      <c r="H25" s="86">
        <f>IFERROR((G25*30)/1000,0)</f>
        <v>3.6</v>
      </c>
      <c r="I25" s="327" t="s">
        <v>48</v>
      </c>
      <c r="J25" s="327" t="s">
        <v>151</v>
      </c>
      <c r="O25" s="289"/>
      <c r="P25" s="292"/>
      <c r="Q25" s="292"/>
      <c r="AU25" s="296"/>
      <c r="AV25" s="296"/>
      <c r="AW25" s="296"/>
      <c r="AX25" s="296"/>
      <c r="AY25" s="296"/>
      <c r="AZ25" s="296"/>
      <c r="BA25" s="296"/>
      <c r="BB25" s="296"/>
      <c r="BC25" s="296"/>
      <c r="BD25" s="296"/>
      <c r="BE25" s="296"/>
      <c r="BF25" s="296"/>
      <c r="BG25" s="296"/>
      <c r="BH25" s="296"/>
      <c r="BI25" s="296"/>
      <c r="BJ25" s="296"/>
      <c r="BK25" s="296"/>
      <c r="BL25" s="296"/>
      <c r="BM25" s="296"/>
    </row>
    <row r="26" spans="1:65" ht="15.75" customHeight="1">
      <c r="B26" s="73" t="s">
        <v>417</v>
      </c>
      <c r="C26" s="324">
        <v>10</v>
      </c>
      <c r="D26" s="325">
        <v>1000</v>
      </c>
      <c r="E26" s="326">
        <v>0.2</v>
      </c>
      <c r="F26" s="86">
        <f t="shared" si="0"/>
        <v>1200</v>
      </c>
      <c r="G26" s="86">
        <f t="shared" ref="G26:G27" si="1">IFERROR(ROUND(IF($B26="Fiebre amarilla (dosis fraccionada)",(($F26/5)/$C26),($F26/$C26)),0),"")</f>
        <v>24</v>
      </c>
      <c r="H26" s="86">
        <f t="shared" ref="H26:H27" si="2">IFERROR((G26*30)/1000,0)</f>
        <v>0.72</v>
      </c>
      <c r="I26" s="327" t="s">
        <v>48</v>
      </c>
      <c r="J26" s="327" t="s">
        <v>151</v>
      </c>
      <c r="AU26" s="296"/>
      <c r="AV26" s="296"/>
      <c r="AW26" s="296"/>
      <c r="AX26" s="296"/>
      <c r="AY26" s="296"/>
      <c r="AZ26" s="296"/>
      <c r="BA26" s="296"/>
      <c r="BB26" s="296"/>
      <c r="BC26" s="296"/>
      <c r="BD26" s="296"/>
      <c r="BE26" s="296"/>
      <c r="BF26" s="296"/>
      <c r="BG26" s="296"/>
      <c r="BH26" s="296"/>
      <c r="BI26" s="296"/>
      <c r="BJ26" s="296"/>
      <c r="BK26" s="296"/>
      <c r="BL26" s="296"/>
      <c r="BM26" s="296"/>
    </row>
    <row r="27" spans="1:65" ht="15.75" customHeight="1">
      <c r="B27" s="73"/>
      <c r="C27" s="324"/>
      <c r="D27" s="325"/>
      <c r="E27" s="326"/>
      <c r="F27" s="86">
        <f t="shared" si="0"/>
        <v>0</v>
      </c>
      <c r="G27" s="86" t="str">
        <f t="shared" si="1"/>
        <v/>
      </c>
      <c r="H27" s="86">
        <f t="shared" si="2"/>
        <v>0</v>
      </c>
      <c r="I27" s="327"/>
      <c r="J27" s="327"/>
      <c r="AU27" s="296"/>
      <c r="AV27" s="296"/>
      <c r="AW27" s="296"/>
      <c r="AX27" s="296"/>
      <c r="AY27" s="296"/>
      <c r="AZ27" s="296"/>
      <c r="BA27" s="296"/>
      <c r="BB27" s="296"/>
      <c r="BC27" s="296"/>
      <c r="BD27" s="296"/>
      <c r="BE27" s="296"/>
      <c r="BF27" s="296"/>
      <c r="BG27" s="296"/>
      <c r="BH27" s="296"/>
      <c r="BI27" s="296"/>
      <c r="BJ27" s="296"/>
      <c r="BK27" s="296"/>
      <c r="BL27" s="296"/>
      <c r="BM27" s="296"/>
    </row>
    <row r="28" spans="1:65" ht="15.75" customHeight="1">
      <c r="AU28" s="296"/>
      <c r="AV28" s="296"/>
      <c r="AW28" s="296"/>
      <c r="AX28" s="296"/>
      <c r="AY28" s="296"/>
      <c r="AZ28" s="296"/>
      <c r="BA28" s="296"/>
      <c r="BB28" s="296"/>
      <c r="BC28" s="296"/>
      <c r="BD28" s="296"/>
      <c r="BE28" s="296"/>
      <c r="BF28" s="296"/>
      <c r="BG28" s="296"/>
      <c r="BH28" s="296"/>
      <c r="BI28" s="296"/>
      <c r="BJ28" s="296"/>
      <c r="BK28" s="296"/>
      <c r="BL28" s="296"/>
      <c r="BM28" s="296"/>
    </row>
    <row r="29" spans="1:65" ht="15.75" customHeight="1">
      <c r="B29" s="768" t="s">
        <v>399</v>
      </c>
      <c r="C29" s="768"/>
      <c r="D29" s="768"/>
      <c r="E29" s="768"/>
      <c r="F29" s="768"/>
      <c r="G29" s="768"/>
      <c r="H29" s="768"/>
      <c r="I29" s="768"/>
      <c r="J29" s="768"/>
      <c r="AU29" s="296"/>
      <c r="AV29" s="296"/>
      <c r="AW29" s="296"/>
      <c r="AX29" s="296"/>
      <c r="AY29" s="296"/>
      <c r="AZ29" s="296"/>
      <c r="BA29" s="296"/>
      <c r="BB29" s="296"/>
      <c r="BC29" s="296"/>
      <c r="BD29" s="296"/>
      <c r="BE29" s="296"/>
      <c r="BF29" s="296"/>
      <c r="BG29" s="296"/>
      <c r="BH29" s="296"/>
      <c r="BI29" s="296"/>
      <c r="BJ29" s="296"/>
      <c r="BK29" s="296"/>
      <c r="BL29" s="296"/>
      <c r="BM29" s="296"/>
    </row>
    <row r="30" spans="1:65" ht="15.75" customHeight="1">
      <c r="L30" s="296"/>
      <c r="M30" s="296"/>
      <c r="N30" s="296"/>
      <c r="O30" s="296"/>
      <c r="P30" s="296"/>
      <c r="Q30" s="296"/>
      <c r="AU30" s="296"/>
      <c r="AV30" s="296"/>
      <c r="AW30" s="296"/>
      <c r="AX30" s="296"/>
      <c r="AY30" s="296"/>
      <c r="AZ30" s="296"/>
      <c r="BA30" s="296"/>
      <c r="BB30" s="296"/>
      <c r="BC30" s="296"/>
      <c r="BD30" s="296"/>
      <c r="BE30" s="296"/>
      <c r="BF30" s="296"/>
      <c r="BG30" s="296"/>
      <c r="BH30" s="296"/>
      <c r="BI30" s="296"/>
      <c r="BJ30" s="296"/>
      <c r="BK30" s="296"/>
      <c r="BL30" s="296"/>
      <c r="BM30" s="296"/>
    </row>
    <row r="31" spans="1:65" ht="15.75" customHeight="1">
      <c r="B31" s="784" t="s">
        <v>148</v>
      </c>
      <c r="C31" s="784"/>
      <c r="D31" s="784"/>
      <c r="E31" s="784"/>
      <c r="F31" s="784"/>
      <c r="G31" s="784"/>
      <c r="L31" s="100"/>
      <c r="M31" s="100"/>
      <c r="N31" s="101"/>
      <c r="O31" s="117"/>
      <c r="P31" s="117"/>
      <c r="Q31" s="117"/>
      <c r="AU31" s="296"/>
      <c r="AV31" s="296"/>
      <c r="AW31" s="296"/>
      <c r="AX31" s="296"/>
      <c r="AY31" s="296"/>
      <c r="AZ31" s="296"/>
      <c r="BA31" s="296"/>
      <c r="BB31" s="296"/>
      <c r="BC31" s="296"/>
      <c r="BD31" s="296"/>
      <c r="BE31" s="296"/>
      <c r="BF31" s="296"/>
      <c r="BG31" s="296"/>
      <c r="BH31" s="296"/>
      <c r="BI31" s="296"/>
      <c r="BJ31" s="296"/>
      <c r="BK31" s="296"/>
      <c r="BL31" s="296"/>
      <c r="BM31" s="296"/>
    </row>
    <row r="32" spans="1:65" ht="15.75" customHeight="1">
      <c r="B32" s="760" t="s">
        <v>145</v>
      </c>
      <c r="C32" s="761"/>
      <c r="D32" s="761"/>
      <c r="E32" s="761"/>
      <c r="F32" s="761"/>
      <c r="G32" s="761"/>
      <c r="L32" s="100"/>
      <c r="M32" s="100"/>
      <c r="N32" s="101"/>
      <c r="AU32" s="296"/>
      <c r="AV32" s="296"/>
      <c r="AW32" s="296"/>
      <c r="AX32" s="296"/>
      <c r="AY32" s="296"/>
      <c r="AZ32" s="296"/>
      <c r="BA32" s="296"/>
      <c r="BB32" s="296"/>
      <c r="BC32" s="296"/>
      <c r="BD32" s="296"/>
      <c r="BE32" s="296"/>
      <c r="BF32" s="296"/>
      <c r="BG32" s="296"/>
      <c r="BH32" s="296"/>
      <c r="BI32" s="296"/>
      <c r="BJ32" s="296"/>
      <c r="BK32" s="296"/>
      <c r="BL32" s="296"/>
      <c r="BM32" s="296"/>
    </row>
    <row r="33" spans="1:65" ht="15.75" customHeight="1">
      <c r="B33" s="762" t="s">
        <v>355</v>
      </c>
      <c r="C33" s="763"/>
      <c r="D33" s="302" t="s">
        <v>115</v>
      </c>
      <c r="E33" s="764" t="s">
        <v>356</v>
      </c>
      <c r="F33" s="717"/>
      <c r="G33" s="303" t="s">
        <v>115</v>
      </c>
      <c r="L33" s="100"/>
      <c r="M33" s="100"/>
      <c r="N33" s="101"/>
      <c r="O33" s="117"/>
      <c r="P33" s="117"/>
      <c r="Q33" s="117"/>
      <c r="AU33" s="296"/>
      <c r="AV33" s="296"/>
      <c r="AW33" s="296"/>
      <c r="AX33" s="296"/>
      <c r="AY33" s="296"/>
      <c r="AZ33" s="296"/>
      <c r="BA33" s="296"/>
      <c r="BB33" s="296"/>
      <c r="BC33" s="296"/>
      <c r="BD33" s="296"/>
      <c r="BE33" s="296"/>
      <c r="BF33" s="296"/>
      <c r="BG33" s="296"/>
      <c r="BH33" s="296"/>
      <c r="BI33" s="296"/>
      <c r="BJ33" s="296"/>
      <c r="BK33" s="296"/>
      <c r="BL33" s="296"/>
      <c r="BM33" s="296"/>
    </row>
    <row r="34" spans="1:65" ht="15.75" customHeight="1">
      <c r="B34" s="743" t="s">
        <v>47</v>
      </c>
      <c r="C34" s="744"/>
      <c r="D34" s="86">
        <f t="shared" ref="D34:D39" si="3">SUMIF($I$25:$I$27,B34,$F$25:$F$27)+(SUMIF($I$25:$I$27,B34,$F$25:$F$27)*5%)</f>
        <v>0</v>
      </c>
      <c r="E34" s="743" t="s">
        <v>151</v>
      </c>
      <c r="F34" s="744"/>
      <c r="G34" s="86">
        <f>SUMIF($J$25:$J$27,E34,$F$25:$F$27)+(SUMIF($J$25:$J$27,E34,$F$25:$F$27)*5%)</f>
        <v>2520</v>
      </c>
      <c r="L34" s="100"/>
      <c r="M34" s="100"/>
      <c r="N34" s="101"/>
      <c r="AU34" s="296"/>
      <c r="AV34" s="296"/>
      <c r="AW34" s="296"/>
      <c r="AX34" s="296"/>
      <c r="AY34" s="296"/>
      <c r="AZ34" s="296"/>
      <c r="BA34" s="296"/>
      <c r="BB34" s="296"/>
      <c r="BC34" s="296"/>
      <c r="BD34" s="296"/>
      <c r="BE34" s="296"/>
      <c r="BF34" s="296"/>
      <c r="BG34" s="296"/>
      <c r="BH34" s="296"/>
      <c r="BI34" s="296"/>
      <c r="BJ34" s="296"/>
      <c r="BK34" s="296"/>
      <c r="BL34" s="296"/>
      <c r="BM34" s="296"/>
    </row>
    <row r="35" spans="1:65" ht="15.75" customHeight="1">
      <c r="B35" s="743" t="s">
        <v>149</v>
      </c>
      <c r="C35" s="744"/>
      <c r="D35" s="86">
        <f t="shared" si="3"/>
        <v>0</v>
      </c>
      <c r="E35" s="314"/>
      <c r="F35" s="314"/>
      <c r="G35" s="314"/>
      <c r="L35" s="100"/>
      <c r="M35" s="100"/>
      <c r="N35" s="101"/>
      <c r="O35" s="117"/>
      <c r="P35" s="117"/>
      <c r="Q35" s="117"/>
      <c r="AU35" s="296"/>
      <c r="AV35" s="296"/>
      <c r="AW35" s="296"/>
      <c r="AX35" s="296"/>
      <c r="AY35" s="296"/>
      <c r="AZ35" s="296"/>
      <c r="BA35" s="296"/>
      <c r="BB35" s="296"/>
      <c r="BC35" s="296"/>
      <c r="BD35" s="296"/>
      <c r="BE35" s="296"/>
      <c r="BF35" s="296"/>
      <c r="BG35" s="296"/>
      <c r="BH35" s="296"/>
      <c r="BI35" s="296"/>
      <c r="BJ35" s="296"/>
      <c r="BK35" s="296"/>
      <c r="BL35" s="296"/>
      <c r="BM35" s="296"/>
    </row>
    <row r="36" spans="1:65" ht="15.75" customHeight="1">
      <c r="B36" s="743" t="s">
        <v>48</v>
      </c>
      <c r="C36" s="744"/>
      <c r="D36" s="86">
        <f t="shared" si="3"/>
        <v>2520</v>
      </c>
      <c r="E36" s="314"/>
      <c r="F36" s="314"/>
      <c r="G36" s="314"/>
      <c r="L36" s="100"/>
      <c r="M36" s="100"/>
      <c r="N36" s="101"/>
      <c r="AU36" s="296"/>
      <c r="AV36" s="296"/>
      <c r="AW36" s="296"/>
      <c r="AX36" s="296"/>
      <c r="AY36" s="296"/>
      <c r="AZ36" s="296"/>
      <c r="BA36" s="296"/>
      <c r="BB36" s="296"/>
      <c r="BC36" s="296"/>
      <c r="BD36" s="296"/>
      <c r="BE36" s="296"/>
      <c r="BF36" s="296"/>
      <c r="BG36" s="296"/>
      <c r="BH36" s="296"/>
      <c r="BI36" s="296"/>
      <c r="BJ36" s="296"/>
      <c r="BK36" s="296"/>
      <c r="BL36" s="296"/>
      <c r="BM36" s="296"/>
    </row>
    <row r="37" spans="1:65" ht="15.75" customHeight="1">
      <c r="B37" s="745" t="s">
        <v>49</v>
      </c>
      <c r="C37" s="746"/>
      <c r="D37" s="86">
        <f t="shared" si="3"/>
        <v>0</v>
      </c>
      <c r="E37" s="314"/>
      <c r="F37" s="314"/>
      <c r="G37" s="314"/>
      <c r="L37" s="100"/>
      <c r="M37" s="100"/>
      <c r="N37" s="101"/>
      <c r="O37" s="117"/>
      <c r="P37" s="117"/>
      <c r="Q37" s="117"/>
      <c r="AU37" s="296"/>
      <c r="AV37" s="296"/>
      <c r="AW37" s="296"/>
      <c r="AX37" s="296"/>
      <c r="AY37" s="296"/>
      <c r="AZ37" s="296"/>
      <c r="BA37" s="296"/>
      <c r="BB37" s="296"/>
      <c r="BC37" s="296"/>
      <c r="BD37" s="296"/>
      <c r="BE37" s="296"/>
      <c r="BF37" s="296"/>
      <c r="BG37" s="296"/>
      <c r="BH37" s="296"/>
      <c r="BI37" s="296"/>
      <c r="BJ37" s="296"/>
      <c r="BK37" s="296"/>
      <c r="BL37" s="296"/>
      <c r="BM37" s="296"/>
    </row>
    <row r="38" spans="1:65" ht="15.75" customHeight="1">
      <c r="B38" s="745" t="s">
        <v>50</v>
      </c>
      <c r="C38" s="746"/>
      <c r="D38" s="86">
        <f t="shared" si="3"/>
        <v>0</v>
      </c>
      <c r="E38" s="314"/>
      <c r="F38" s="314"/>
      <c r="G38" s="314"/>
      <c r="L38" s="100"/>
      <c r="M38" s="100"/>
      <c r="N38" s="101"/>
      <c r="AU38" s="296"/>
      <c r="AV38" s="296"/>
      <c r="AW38" s="296"/>
      <c r="AX38" s="296"/>
      <c r="AY38" s="296"/>
      <c r="AZ38" s="296"/>
      <c r="BA38" s="296"/>
      <c r="BB38" s="296"/>
      <c r="BC38" s="296"/>
      <c r="BD38" s="296"/>
      <c r="BE38" s="296"/>
      <c r="BF38" s="296"/>
      <c r="BG38" s="296"/>
      <c r="BH38" s="296"/>
      <c r="BI38" s="296"/>
      <c r="BJ38" s="296"/>
      <c r="BK38" s="296"/>
      <c r="BL38" s="296"/>
      <c r="BM38" s="296"/>
    </row>
    <row r="39" spans="1:65" ht="15.75" customHeight="1">
      <c r="B39" s="745" t="s">
        <v>51</v>
      </c>
      <c r="C39" s="746"/>
      <c r="D39" s="86">
        <f t="shared" si="3"/>
        <v>0</v>
      </c>
      <c r="E39" s="314"/>
      <c r="F39" s="314"/>
      <c r="G39" s="314"/>
      <c r="L39" s="100"/>
      <c r="M39" s="100"/>
      <c r="N39" s="101"/>
      <c r="O39" s="117"/>
      <c r="P39" s="117"/>
      <c r="Q39" s="117"/>
      <c r="AU39" s="296"/>
      <c r="AV39" s="296"/>
      <c r="AW39" s="296"/>
      <c r="AX39" s="296"/>
      <c r="AY39" s="296"/>
      <c r="AZ39" s="296"/>
      <c r="BA39" s="296"/>
      <c r="BB39" s="296"/>
      <c r="BC39" s="296"/>
      <c r="BD39" s="296"/>
      <c r="BE39" s="296"/>
      <c r="BF39" s="296"/>
      <c r="BG39" s="296"/>
      <c r="BH39" s="296"/>
      <c r="BI39" s="296"/>
      <c r="BJ39" s="296"/>
      <c r="BK39" s="296"/>
      <c r="BL39" s="296"/>
      <c r="BM39" s="296"/>
    </row>
    <row r="40" spans="1:65" ht="15.75" customHeight="1" thickBot="1">
      <c r="L40" s="100"/>
      <c r="M40" s="100"/>
      <c r="N40" s="101"/>
      <c r="AU40" s="296"/>
      <c r="AV40" s="296"/>
      <c r="AW40" s="296"/>
      <c r="AX40" s="296"/>
      <c r="AY40" s="296"/>
      <c r="AZ40" s="296"/>
      <c r="BA40" s="296"/>
      <c r="BB40" s="296"/>
      <c r="BC40" s="296"/>
      <c r="BD40" s="296"/>
      <c r="BE40" s="296"/>
      <c r="BF40" s="296"/>
      <c r="BG40" s="296"/>
      <c r="BH40" s="296"/>
      <c r="BI40" s="296"/>
      <c r="BJ40" s="296"/>
      <c r="BK40" s="296"/>
      <c r="BL40" s="296"/>
      <c r="BM40" s="296"/>
    </row>
    <row r="41" spans="1:65" ht="33" customHeight="1" thickBot="1">
      <c r="A41" s="747" t="s">
        <v>448</v>
      </c>
      <c r="B41" s="748"/>
      <c r="C41" s="748"/>
      <c r="D41" s="748"/>
      <c r="E41" s="748"/>
      <c r="F41" s="748"/>
      <c r="G41" s="748"/>
      <c r="H41" s="748"/>
      <c r="I41" s="748"/>
      <c r="J41" s="748"/>
      <c r="K41" s="748"/>
      <c r="L41" s="748"/>
      <c r="M41" s="748"/>
      <c r="N41" s="749"/>
      <c r="O41" s="117"/>
      <c r="P41" s="117"/>
      <c r="Q41" s="117"/>
      <c r="AV41" s="296"/>
      <c r="AW41" s="296"/>
      <c r="AX41" s="296"/>
      <c r="AY41" s="296"/>
      <c r="AZ41" s="296"/>
      <c r="BA41" s="296"/>
      <c r="BB41" s="296"/>
      <c r="BC41" s="296"/>
      <c r="BD41" s="296"/>
      <c r="BE41" s="296"/>
      <c r="BF41" s="296"/>
      <c r="BG41" s="296"/>
      <c r="BH41" s="296"/>
      <c r="BI41" s="296"/>
      <c r="BJ41" s="296"/>
      <c r="BK41" s="296"/>
      <c r="BL41" s="296"/>
      <c r="BM41" s="296"/>
    </row>
    <row r="42" spans="1:65" ht="15.75" customHeight="1">
      <c r="AV42" s="296"/>
      <c r="AW42" s="296"/>
      <c r="AX42" s="296"/>
      <c r="AY42" s="296"/>
      <c r="AZ42" s="296"/>
      <c r="BA42" s="296"/>
      <c r="BB42" s="296"/>
      <c r="BC42" s="296"/>
      <c r="BD42" s="296"/>
      <c r="BE42" s="296"/>
      <c r="BF42" s="296"/>
      <c r="BG42" s="296"/>
      <c r="BH42" s="296"/>
      <c r="BI42" s="296"/>
      <c r="BJ42" s="296"/>
      <c r="BK42" s="296"/>
      <c r="BL42" s="296"/>
      <c r="BM42" s="296"/>
    </row>
    <row r="43" spans="1:65" s="138" customFormat="1" ht="20" customHeight="1" thickBot="1">
      <c r="B43" s="315"/>
      <c r="C43" s="315"/>
      <c r="D43" s="315"/>
      <c r="E43" s="315"/>
      <c r="F43" s="315"/>
      <c r="G43" s="316" t="s">
        <v>20</v>
      </c>
      <c r="H43" s="315"/>
      <c r="I43" s="315"/>
      <c r="J43" s="315"/>
      <c r="K43" s="315"/>
      <c r="L43" s="315"/>
      <c r="M43" s="173" t="s">
        <v>21</v>
      </c>
      <c r="N43" s="173" t="s">
        <v>22</v>
      </c>
      <c r="O43" s="117"/>
      <c r="P43" s="117"/>
      <c r="Q43" s="117"/>
    </row>
    <row r="44" spans="1:65" s="13" customFormat="1" ht="16.25" customHeight="1" thickBot="1">
      <c r="B44" s="266"/>
      <c r="C44" s="266"/>
      <c r="D44" s="266"/>
      <c r="E44" s="266"/>
      <c r="F44" s="503" t="s">
        <v>220</v>
      </c>
      <c r="G44" s="504"/>
      <c r="H44" s="504"/>
      <c r="I44" s="740" t="s">
        <v>13</v>
      </c>
      <c r="J44" s="741"/>
      <c r="K44" s="741"/>
      <c r="L44" s="741"/>
      <c r="M44" s="742" t="s">
        <v>227</v>
      </c>
      <c r="N44" s="742"/>
      <c r="O44" s="117"/>
      <c r="P44" s="117"/>
      <c r="Q44" s="117"/>
      <c r="S44"/>
    </row>
    <row r="45" spans="1:65" s="13" customFormat="1" ht="43" customHeight="1">
      <c r="B45" s="722" t="s">
        <v>173</v>
      </c>
      <c r="C45" s="723"/>
      <c r="D45" s="724"/>
      <c r="E45" s="317" t="s">
        <v>188</v>
      </c>
      <c r="F45" s="263" t="s">
        <v>171</v>
      </c>
      <c r="G45" s="263" t="s">
        <v>172</v>
      </c>
      <c r="H45" s="263" t="s">
        <v>14</v>
      </c>
      <c r="I45" s="263" t="s">
        <v>96</v>
      </c>
      <c r="J45" s="263" t="s">
        <v>42</v>
      </c>
      <c r="K45" s="263" t="s">
        <v>193</v>
      </c>
      <c r="L45" s="263" t="s">
        <v>172</v>
      </c>
      <c r="M45" s="318" t="s">
        <v>226</v>
      </c>
      <c r="N45" s="318" t="s">
        <v>174</v>
      </c>
      <c r="O45" s="266"/>
      <c r="P45" s="266"/>
      <c r="Q45" s="266"/>
    </row>
    <row r="46" spans="1:65" s="13" customFormat="1" ht="20" customHeight="1">
      <c r="B46" s="725" t="s">
        <v>95</v>
      </c>
      <c r="C46" s="726"/>
      <c r="D46" s="727"/>
      <c r="E46" s="319" t="s">
        <v>141</v>
      </c>
      <c r="F46" s="99">
        <f>'1.1 Contexto local'!$B$24</f>
        <v>3</v>
      </c>
      <c r="G46" s="329">
        <v>5</v>
      </c>
      <c r="H46" s="320">
        <f>IF(G46-F46&lt;0,0,G46-F46)</f>
        <v>2</v>
      </c>
      <c r="I46" s="319" t="str">
        <f>'1.1 Contexto local'!$E$24</f>
        <v>Si</v>
      </c>
      <c r="J46" s="319" t="str">
        <f>'1.1 Contexto local'!$F$24</f>
        <v>Carro</v>
      </c>
      <c r="K46" s="319">
        <f>'1.1 Contexto local'!$G$24</f>
        <v>1</v>
      </c>
      <c r="L46" s="330">
        <v>1</v>
      </c>
      <c r="M46" s="329" t="s">
        <v>189</v>
      </c>
      <c r="N46" s="329" t="s">
        <v>190</v>
      </c>
      <c r="O46" s="266"/>
      <c r="P46" s="266"/>
      <c r="Q46" s="266"/>
    </row>
    <row r="47" spans="1:65" s="13" customFormat="1" ht="20" customHeight="1">
      <c r="B47" s="728" t="s">
        <v>34</v>
      </c>
      <c r="C47" s="729"/>
      <c r="D47" s="730"/>
      <c r="E47" s="321" t="e">
        <f>SUM(#REF!)</f>
        <v>#REF!</v>
      </c>
      <c r="F47" s="99">
        <f>'1.1 Contexto local'!$B$24</f>
        <v>3</v>
      </c>
      <c r="G47" s="329">
        <v>15</v>
      </c>
      <c r="H47" s="320">
        <f>IF(G47-F47&lt;0,0,G47-F47)</f>
        <v>12</v>
      </c>
      <c r="I47" s="319" t="str">
        <f>'1.1 Contexto local'!$E$24</f>
        <v>Si</v>
      </c>
      <c r="J47" s="319" t="str">
        <f>'1.1 Contexto local'!$F$24</f>
        <v>Carro</v>
      </c>
      <c r="K47" s="319">
        <f>'1.1 Contexto local'!$G$24</f>
        <v>1</v>
      </c>
      <c r="L47" s="330">
        <v>1</v>
      </c>
      <c r="M47" s="329" t="s">
        <v>192</v>
      </c>
      <c r="N47" s="329" t="s">
        <v>191</v>
      </c>
      <c r="O47" s="266"/>
      <c r="P47" s="266"/>
      <c r="Q47" s="266"/>
    </row>
    <row r="48" spans="1:65" s="13" customFormat="1" ht="20" customHeight="1">
      <c r="B48" s="731" t="s">
        <v>187</v>
      </c>
      <c r="C48" s="732"/>
      <c r="D48" s="733"/>
      <c r="E48" s="321" t="e">
        <f>SUM(#REF!)</f>
        <v>#REF!</v>
      </c>
      <c r="F48" s="99">
        <f>'1.1 Contexto local'!$B$24</f>
        <v>3</v>
      </c>
      <c r="G48" s="329">
        <v>6</v>
      </c>
      <c r="H48" s="320">
        <f>IF(G48-F48&lt;0,0,G48-F48)</f>
        <v>3</v>
      </c>
      <c r="I48" s="319" t="str">
        <f>'1.1 Contexto local'!$E$24</f>
        <v>Si</v>
      </c>
      <c r="J48" s="319" t="str">
        <f>'1.1 Contexto local'!$F$24</f>
        <v>Carro</v>
      </c>
      <c r="K48" s="319">
        <f>'1.1 Contexto local'!$G$24</f>
        <v>1</v>
      </c>
      <c r="L48" s="330">
        <v>1</v>
      </c>
      <c r="M48" s="329" t="s">
        <v>221</v>
      </c>
      <c r="N48" s="329" t="s">
        <v>79</v>
      </c>
      <c r="O48" s="266"/>
      <c r="P48" s="266"/>
      <c r="Q48" s="266"/>
    </row>
    <row r="49" spans="2:65" s="13" customFormat="1" ht="20" customHeight="1">
      <c r="B49" s="734" t="s">
        <v>400</v>
      </c>
      <c r="C49" s="735"/>
      <c r="D49" s="736"/>
      <c r="E49" s="322" t="e">
        <f>SUM(#REF!)</f>
        <v>#REF!</v>
      </c>
      <c r="F49" s="99">
        <f>'1.1 Contexto local'!$B$24</f>
        <v>3</v>
      </c>
      <c r="G49" s="329"/>
      <c r="H49" s="320">
        <f>IF(G49-F49&lt;0,0,G49-F49)</f>
        <v>0</v>
      </c>
      <c r="I49" s="319" t="str">
        <f>'1.1 Contexto local'!$E$24</f>
        <v>Si</v>
      </c>
      <c r="J49" s="319" t="str">
        <f>'1.1 Contexto local'!$F$24</f>
        <v>Carro</v>
      </c>
      <c r="K49" s="319">
        <f>'1.1 Contexto local'!$G$24</f>
        <v>1</v>
      </c>
      <c r="L49" s="330"/>
      <c r="M49" s="329"/>
      <c r="N49" s="329"/>
      <c r="O49" s="266"/>
      <c r="P49" s="266"/>
      <c r="Q49" s="266"/>
    </row>
    <row r="50" spans="2:65" s="13" customFormat="1" ht="20" customHeight="1" thickBot="1">
      <c r="B50" s="737" t="s">
        <v>153</v>
      </c>
      <c r="C50" s="738"/>
      <c r="D50" s="739"/>
      <c r="E50" s="322" t="e">
        <f>SUM(#REF!)</f>
        <v>#REF!</v>
      </c>
      <c r="F50" s="99">
        <f>'1.1 Contexto local'!$B$24</f>
        <v>3</v>
      </c>
      <c r="G50" s="329">
        <v>6</v>
      </c>
      <c r="H50" s="320">
        <f>IF(G50-F50&lt;0,0,G50-F50)</f>
        <v>3</v>
      </c>
      <c r="I50" s="319" t="str">
        <f>'1.1 Contexto local'!$E$24</f>
        <v>Si</v>
      </c>
      <c r="J50" s="319" t="str">
        <f>'1.1 Contexto local'!$F$24</f>
        <v>Carro</v>
      </c>
      <c r="K50" s="319">
        <f>'1.1 Contexto local'!$G$24</f>
        <v>1</v>
      </c>
      <c r="L50" s="330">
        <v>1</v>
      </c>
      <c r="M50" s="329" t="s">
        <v>141</v>
      </c>
      <c r="N50" s="329" t="s">
        <v>141</v>
      </c>
      <c r="O50" s="266"/>
      <c r="P50" s="266"/>
      <c r="Q50" s="266"/>
    </row>
    <row r="51" spans="2:65" s="13" customFormat="1" ht="15.5">
      <c r="B51" s="266"/>
      <c r="C51" s="266"/>
      <c r="D51" s="266"/>
      <c r="E51" s="266"/>
      <c r="F51" s="266"/>
      <c r="G51" s="266"/>
      <c r="H51" s="266"/>
      <c r="I51" s="266"/>
      <c r="J51" s="266"/>
      <c r="K51" s="266"/>
      <c r="L51" s="266"/>
      <c r="M51" s="266"/>
      <c r="N51" s="266"/>
      <c r="O51" s="266"/>
      <c r="P51" s="266"/>
      <c r="Q51" s="266"/>
      <c r="W51"/>
    </row>
    <row r="52" spans="2:65" s="13" customFormat="1" ht="16" thickBot="1">
      <c r="B52" s="315"/>
      <c r="C52" s="316" t="s">
        <v>20</v>
      </c>
      <c r="D52" s="315"/>
      <c r="E52" s="315"/>
      <c r="F52" s="316" t="s">
        <v>20</v>
      </c>
      <c r="G52" s="315"/>
      <c r="H52" s="315"/>
      <c r="I52" s="316" t="s">
        <v>20</v>
      </c>
      <c r="J52" s="315"/>
      <c r="K52" s="315"/>
      <c r="L52" s="316" t="s">
        <v>20</v>
      </c>
      <c r="M52" s="315"/>
      <c r="V52"/>
    </row>
    <row r="53" spans="2:65" s="13" customFormat="1" ht="16" customHeight="1">
      <c r="B53" s="503" t="s">
        <v>37</v>
      </c>
      <c r="C53" s="504"/>
      <c r="D53" s="721"/>
      <c r="E53" s="503" t="s">
        <v>33</v>
      </c>
      <c r="F53" s="504"/>
      <c r="G53" s="504"/>
      <c r="H53" s="503" t="s">
        <v>117</v>
      </c>
      <c r="I53" s="504"/>
      <c r="J53" s="504"/>
      <c r="K53" s="503" t="s">
        <v>43</v>
      </c>
      <c r="L53" s="504"/>
      <c r="M53" s="721"/>
      <c r="AE53"/>
    </row>
    <row r="54" spans="2:65" s="13" customFormat="1" ht="31">
      <c r="B54" s="263" t="s">
        <v>36</v>
      </c>
      <c r="C54" s="263" t="s">
        <v>118</v>
      </c>
      <c r="D54" s="263" t="s">
        <v>14</v>
      </c>
      <c r="E54" s="263" t="s">
        <v>36</v>
      </c>
      <c r="F54" s="263" t="s">
        <v>118</v>
      </c>
      <c r="G54" s="263" t="s">
        <v>14</v>
      </c>
      <c r="H54" s="263" t="s">
        <v>36</v>
      </c>
      <c r="I54" s="263" t="s">
        <v>118</v>
      </c>
      <c r="J54" s="263" t="s">
        <v>14</v>
      </c>
      <c r="K54" s="263" t="s">
        <v>36</v>
      </c>
      <c r="L54" s="263" t="s">
        <v>118</v>
      </c>
      <c r="M54" s="263" t="s">
        <v>14</v>
      </c>
      <c r="AE54"/>
    </row>
    <row r="55" spans="2:65" s="13" customFormat="1" ht="15.5">
      <c r="B55" s="323">
        <f>COUNTIF('1.1 Contexto local'!F31:F35,"Funciona")</f>
        <v>4</v>
      </c>
      <c r="C55" s="154">
        <v>1</v>
      </c>
      <c r="D55" s="319">
        <f>IF(C55-B55&lt;0,0,C55-B55)</f>
        <v>0</v>
      </c>
      <c r="E55" s="323">
        <f>COUNTIF('1.1 Contexto local'!N31:N35,"Funciona")</f>
        <v>1</v>
      </c>
      <c r="F55" s="154">
        <v>1</v>
      </c>
      <c r="G55" s="319">
        <f>IF(F55-E55&lt;0,0,F55-E55)</f>
        <v>0</v>
      </c>
      <c r="H55" s="323">
        <f>COUNTA('1.1 Contexto local'!O31:O35)</f>
        <v>2</v>
      </c>
      <c r="I55" s="154">
        <v>2</v>
      </c>
      <c r="J55" s="319">
        <f>IF(I55-H55&lt;0,0,I55-H55)</f>
        <v>0</v>
      </c>
      <c r="K55" s="323">
        <f>COUNTA('1.1 Contexto local'!Q31:Q35)</f>
        <v>0</v>
      </c>
      <c r="L55" s="154">
        <v>1</v>
      </c>
      <c r="M55" s="319">
        <f>IF(L55-K55&lt;0,0,L55-K55)</f>
        <v>1</v>
      </c>
      <c r="AE55"/>
    </row>
    <row r="56" spans="2:65" ht="15.75" customHeight="1">
      <c r="AY56" s="296"/>
      <c r="AZ56" s="296"/>
      <c r="BA56" s="296"/>
      <c r="BB56" s="296"/>
      <c r="BC56" s="296"/>
      <c r="BD56" s="296"/>
      <c r="BE56" s="296"/>
      <c r="BF56" s="296"/>
      <c r="BG56" s="296"/>
      <c r="BH56" s="296"/>
      <c r="BI56" s="296"/>
      <c r="BJ56" s="296"/>
      <c r="BK56" s="296"/>
      <c r="BL56" s="296"/>
      <c r="BM56" s="296"/>
    </row>
    <row r="57" spans="2:65" ht="15.75" customHeight="1">
      <c r="AY57" s="296"/>
      <c r="AZ57" s="296"/>
      <c r="BA57" s="296"/>
      <c r="BB57" s="296"/>
      <c r="BC57" s="296"/>
      <c r="BD57" s="296"/>
      <c r="BE57" s="296"/>
      <c r="BF57" s="296"/>
      <c r="BG57" s="296"/>
      <c r="BH57" s="296"/>
      <c r="BI57" s="296"/>
      <c r="BJ57" s="296"/>
      <c r="BK57" s="296"/>
      <c r="BL57" s="296"/>
      <c r="BM57" s="296"/>
    </row>
    <row r="58" spans="2:65" ht="15.75" customHeight="1" thickBot="1">
      <c r="B58" s="315"/>
      <c r="C58" s="316" t="s">
        <v>20</v>
      </c>
      <c r="D58" s="315"/>
      <c r="E58" s="315"/>
      <c r="F58" s="316" t="s">
        <v>20</v>
      </c>
      <c r="G58" s="315"/>
      <c r="H58" s="315"/>
      <c r="I58" s="316" t="s">
        <v>20</v>
      </c>
      <c r="J58" s="315"/>
      <c r="AV58" s="296"/>
      <c r="AW58" s="296"/>
      <c r="AX58" s="296"/>
      <c r="AY58" s="296"/>
      <c r="AZ58" s="296"/>
      <c r="BA58" s="296"/>
      <c r="BB58" s="296"/>
      <c r="BC58" s="296"/>
      <c r="BD58" s="296"/>
      <c r="BE58" s="296"/>
      <c r="BF58" s="296"/>
      <c r="BG58" s="296"/>
      <c r="BH58" s="296"/>
      <c r="BI58" s="296"/>
      <c r="BJ58" s="296"/>
      <c r="BK58" s="296"/>
      <c r="BL58" s="296"/>
      <c r="BM58" s="296"/>
    </row>
    <row r="59" spans="2:65" ht="15.75" customHeight="1">
      <c r="B59" s="503" t="s">
        <v>70</v>
      </c>
      <c r="C59" s="504"/>
      <c r="D59" s="721"/>
      <c r="E59" s="503" t="s">
        <v>44</v>
      </c>
      <c r="F59" s="504"/>
      <c r="G59" s="721"/>
      <c r="H59" s="503" t="s">
        <v>71</v>
      </c>
      <c r="I59" s="504"/>
      <c r="J59" s="721"/>
      <c r="AV59" s="296"/>
      <c r="AW59" s="296"/>
      <c r="AX59" s="296"/>
      <c r="AY59" s="296"/>
      <c r="AZ59" s="296"/>
      <c r="BA59" s="296"/>
      <c r="BB59" s="296"/>
      <c r="BC59" s="296"/>
      <c r="BD59" s="296"/>
      <c r="BE59" s="296"/>
      <c r="BF59" s="296"/>
      <c r="BG59" s="296"/>
      <c r="BH59" s="296"/>
      <c r="BI59" s="296"/>
      <c r="BJ59" s="296"/>
      <c r="BK59" s="296"/>
      <c r="BL59" s="296"/>
      <c r="BM59" s="296"/>
    </row>
    <row r="60" spans="2:65" ht="15.75" customHeight="1">
      <c r="B60" s="263" t="s">
        <v>36</v>
      </c>
      <c r="C60" s="263" t="s">
        <v>118</v>
      </c>
      <c r="D60" s="263" t="s">
        <v>14</v>
      </c>
      <c r="E60" s="263" t="s">
        <v>36</v>
      </c>
      <c r="F60" s="263" t="s">
        <v>118</v>
      </c>
      <c r="G60" s="263" t="s">
        <v>14</v>
      </c>
      <c r="H60" s="263" t="s">
        <v>36</v>
      </c>
      <c r="I60" s="263" t="s">
        <v>118</v>
      </c>
      <c r="J60" s="263" t="s">
        <v>14</v>
      </c>
      <c r="AV60" s="296"/>
      <c r="AW60" s="296"/>
      <c r="AX60" s="296"/>
      <c r="AY60" s="296"/>
      <c r="AZ60" s="296"/>
      <c r="BA60" s="296"/>
      <c r="BB60" s="296"/>
      <c r="BC60" s="296"/>
      <c r="BD60" s="296"/>
      <c r="BE60" s="296"/>
      <c r="BF60" s="296"/>
      <c r="BG60" s="296"/>
      <c r="BH60" s="296"/>
      <c r="BI60" s="296"/>
      <c r="BJ60" s="296"/>
      <c r="BK60" s="296"/>
      <c r="BL60" s="296"/>
      <c r="BM60" s="296"/>
    </row>
    <row r="61" spans="2:65" ht="15.75" customHeight="1">
      <c r="B61" s="323">
        <f>COUNTA('1.1 Contexto local'!S31:S35)</f>
        <v>5</v>
      </c>
      <c r="C61" s="154">
        <v>1</v>
      </c>
      <c r="D61" s="319">
        <f>IF(C61-B61&lt;0,0,C61-B61)</f>
        <v>0</v>
      </c>
      <c r="E61" s="323">
        <f>COUNTA('1.1 Contexto local'!T31:T35)</f>
        <v>1</v>
      </c>
      <c r="F61" s="154">
        <v>3</v>
      </c>
      <c r="G61" s="319">
        <f>IF(F61-E61&lt;0,0,F61-E61)</f>
        <v>2</v>
      </c>
      <c r="H61" s="323">
        <f>SUM('1.1 Contexto local'!$P$31:$P$35)</f>
        <v>9</v>
      </c>
      <c r="I61" s="154">
        <v>3</v>
      </c>
      <c r="J61" s="319">
        <f>IF(I61-H61&lt;0,0,I61-H61)</f>
        <v>0</v>
      </c>
      <c r="AV61" s="296"/>
      <c r="AW61" s="296"/>
      <c r="AX61" s="296"/>
      <c r="AY61" s="296"/>
      <c r="AZ61" s="296"/>
      <c r="BA61" s="296"/>
      <c r="BB61" s="296"/>
      <c r="BC61" s="296"/>
      <c r="BD61" s="296"/>
      <c r="BE61" s="296"/>
      <c r="BF61" s="296"/>
      <c r="BG61" s="296"/>
      <c r="BH61" s="296"/>
      <c r="BI61" s="296"/>
      <c r="BJ61" s="296"/>
      <c r="BK61" s="296"/>
      <c r="BL61" s="296"/>
      <c r="BM61" s="296"/>
    </row>
    <row r="62" spans="2:65" ht="15.75" customHeight="1">
      <c r="AV62" s="296"/>
      <c r="AW62" s="296"/>
      <c r="AX62" s="296"/>
      <c r="AY62" s="296"/>
      <c r="AZ62" s="296"/>
      <c r="BA62" s="296"/>
      <c r="BB62" s="296"/>
      <c r="BC62" s="296"/>
      <c r="BD62" s="296"/>
      <c r="BE62" s="296"/>
      <c r="BF62" s="296"/>
      <c r="BG62" s="296"/>
      <c r="BH62" s="296"/>
      <c r="BI62" s="296"/>
      <c r="BJ62" s="296"/>
      <c r="BK62" s="296"/>
      <c r="BL62" s="296"/>
      <c r="BM62" s="296"/>
    </row>
    <row r="63" spans="2:65" ht="15.75" customHeight="1">
      <c r="AY63" s="296"/>
      <c r="AZ63" s="296"/>
      <c r="BA63" s="296"/>
      <c r="BB63" s="296"/>
      <c r="BC63" s="296"/>
      <c r="BD63" s="296"/>
      <c r="BE63" s="296"/>
      <c r="BF63" s="296"/>
      <c r="BG63" s="296"/>
      <c r="BH63" s="296"/>
      <c r="BI63" s="296"/>
      <c r="BJ63" s="296"/>
      <c r="BK63" s="296"/>
      <c r="BL63" s="296"/>
      <c r="BM63" s="296"/>
    </row>
    <row r="64" spans="2:6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sheetData>
  <sheetProtection algorithmName="SHA-512" hashValue="EBwd0pZSlLxeq+u2ff3kW8m9daU4F2hUBhYUJFjXYuUP8aNnlHkroJWFr8u4Wa2gR0XwUuYo/b2voQIDyajveA==" saltValue="U1HjVdC/rwuYqTGOkmmUAg==" spinCount="100000" sheet="1" formatCells="0" formatColumns="0" formatRows="0" insertColumns="0" insertRows="0" insertHyperlinks="0" deleteColumns="0" deleteRows="0" sort="0" autoFilter="0" pivotTables="0"/>
  <mergeCells count="50">
    <mergeCell ref="G9:N12"/>
    <mergeCell ref="G7:N7"/>
    <mergeCell ref="G3:N4"/>
    <mergeCell ref="B37:C37"/>
    <mergeCell ref="B23:B24"/>
    <mergeCell ref="D23:D24"/>
    <mergeCell ref="B3:B5"/>
    <mergeCell ref="G5:L5"/>
    <mergeCell ref="C3:E5"/>
    <mergeCell ref="B7:E7"/>
    <mergeCell ref="C9:E9"/>
    <mergeCell ref="B31:G31"/>
    <mergeCell ref="B32:G32"/>
    <mergeCell ref="B33:C33"/>
    <mergeCell ref="E33:F33"/>
    <mergeCell ref="F23:F24"/>
    <mergeCell ref="H23:H24"/>
    <mergeCell ref="B29:J29"/>
    <mergeCell ref="A14:N14"/>
    <mergeCell ref="F18:H18"/>
    <mergeCell ref="B17:B18"/>
    <mergeCell ref="E23:E24"/>
    <mergeCell ref="F17:H17"/>
    <mergeCell ref="C17:E17"/>
    <mergeCell ref="C18:E18"/>
    <mergeCell ref="C23:C24"/>
    <mergeCell ref="G23:G24"/>
    <mergeCell ref="F44:H44"/>
    <mergeCell ref="I44:L44"/>
    <mergeCell ref="M44:N44"/>
    <mergeCell ref="B34:C34"/>
    <mergeCell ref="E34:F34"/>
    <mergeCell ref="B38:C38"/>
    <mergeCell ref="B39:C39"/>
    <mergeCell ref="B35:C35"/>
    <mergeCell ref="B36:C36"/>
    <mergeCell ref="A41:N41"/>
    <mergeCell ref="B59:D59"/>
    <mergeCell ref="E59:G59"/>
    <mergeCell ref="H59:J59"/>
    <mergeCell ref="B50:D50"/>
    <mergeCell ref="B53:D53"/>
    <mergeCell ref="E53:G53"/>
    <mergeCell ref="H53:J53"/>
    <mergeCell ref="K53:M53"/>
    <mergeCell ref="B45:D45"/>
    <mergeCell ref="B46:D46"/>
    <mergeCell ref="B47:D47"/>
    <mergeCell ref="B48:D48"/>
    <mergeCell ref="B49:D49"/>
  </mergeCells>
  <phoneticPr fontId="32" type="noConversion"/>
  <conditionalFormatting sqref="C3:E5">
    <cfRule type="cellIs" dxfId="10" priority="1" stopIfTrue="1" operator="equal">
      <formula>"Hay celdas en blanco por completar"</formula>
    </cfRule>
    <cfRule type="cellIs" dxfId="9" priority="2" stopIfTrue="1" operator="equal">
      <formula>"completado"</formula>
    </cfRule>
  </conditionalFormatting>
  <dataValidations count="5">
    <dataValidation type="list" allowBlank="1" showInputMessage="1" showErrorMessage="1" sqref="I25:I27" xr:uid="{C65A95BA-6290-FD4F-A364-8B9036F93EAC}">
      <formula1>jeringa</formula1>
    </dataValidation>
    <dataValidation type="list" allowBlank="1" showInputMessage="1" showErrorMessage="1" sqref="J25:J27" xr:uid="{8FB44552-2BBC-7F47-9900-6DCB2F339531}">
      <formula1>disolucion</formula1>
    </dataValidation>
    <dataValidation type="list" allowBlank="1" showInputMessage="1" showErrorMessage="1" sqref="C25:C27" xr:uid="{B41CF94C-EA8F-5241-B8A6-F5247B21A8B4}">
      <formula1>Viales</formula1>
    </dataValidation>
    <dataValidation type="list" allowBlank="1" showInputMessage="1" showErrorMessage="1" sqref="F25:F27 C25:C27" xr:uid="{215F3705-6CD3-6E4A-91D1-4E5E0910E594}">
      <formula1>trazadora</formula1>
    </dataValidation>
    <dataValidation type="list" allowBlank="1" showInputMessage="1" showErrorMessage="1" sqref="B25:B27" xr:uid="{226A19ED-A82A-B145-9B00-1F73434EBF6F}">
      <formula1>vacunas</formula1>
    </dataValidation>
  </dataValidations>
  <pageMargins left="0.7" right="0.7" top="0.75" bottom="0.75" header="0" footer="0"/>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DC83F-E2C4-BD45-B1E0-EB5152B5FD8D}">
  <sheetPr>
    <tabColor theme="8"/>
  </sheetPr>
  <dimension ref="A1:BQ75"/>
  <sheetViews>
    <sheetView showGridLines="0" topLeftCell="A10" zoomScale="150" zoomScaleNormal="88" workbookViewId="0">
      <selection activeCell="H34" sqref="H34"/>
    </sheetView>
  </sheetViews>
  <sheetFormatPr baseColWidth="10" defaultColWidth="11.1640625" defaultRowHeight="15.5"/>
  <cols>
    <col min="1" max="1" width="4.6640625" style="243" customWidth="1"/>
    <col min="2" max="2" width="14" style="224" customWidth="1"/>
    <col min="3" max="3" width="19.6640625" style="224" customWidth="1"/>
    <col min="4" max="4" width="21.1640625" style="226" customWidth="1"/>
    <col min="5" max="5" width="17.1640625" style="224" customWidth="1"/>
    <col min="6" max="6" width="15.83203125" style="224" customWidth="1"/>
    <col min="7" max="7" width="18" style="245" customWidth="1"/>
    <col min="8" max="8" width="19" style="245" customWidth="1"/>
    <col min="9" max="9" width="13.6640625" style="224" customWidth="1"/>
    <col min="10" max="11" width="22.1640625" style="224" customWidth="1"/>
    <col min="12" max="12" width="18" style="245" customWidth="1"/>
    <col min="13" max="13" width="16.1640625" style="224" customWidth="1"/>
    <col min="14" max="14" width="12.5" style="224" customWidth="1"/>
    <col min="15" max="15" width="0" style="224" hidden="1" customWidth="1"/>
    <col min="16" max="16" width="11.1640625" style="224" hidden="1" customWidth="1"/>
    <col min="17" max="17" width="14.1640625" style="224" hidden="1" customWidth="1"/>
    <col min="18" max="18" width="11.1640625" style="224" hidden="1" customWidth="1"/>
    <col min="19" max="19" width="0" style="224" hidden="1" customWidth="1"/>
    <col min="20" max="69" width="11.1640625" style="224"/>
    <col min="70" max="253" width="11.1640625" style="243"/>
    <col min="254" max="254" width="5.1640625" style="243" customWidth="1"/>
    <col min="255" max="255" width="17" style="243" customWidth="1"/>
    <col min="256" max="257" width="11.1640625" style="243"/>
    <col min="258" max="258" width="17.1640625" style="243" customWidth="1"/>
    <col min="259" max="259" width="21.6640625" style="243" customWidth="1"/>
    <col min="260" max="260" width="32.1640625" style="243" customWidth="1"/>
    <col min="261" max="261" width="24.1640625" style="243" customWidth="1"/>
    <col min="262" max="262" width="27.1640625" style="243" customWidth="1"/>
    <col min="263" max="509" width="11.1640625" style="243"/>
    <col min="510" max="510" width="5.1640625" style="243" customWidth="1"/>
    <col min="511" max="511" width="17" style="243" customWidth="1"/>
    <col min="512" max="513" width="11.1640625" style="243"/>
    <col min="514" max="514" width="17.1640625" style="243" customWidth="1"/>
    <col min="515" max="515" width="21.6640625" style="243" customWidth="1"/>
    <col min="516" max="516" width="32.1640625" style="243" customWidth="1"/>
    <col min="517" max="517" width="24.1640625" style="243" customWidth="1"/>
    <col min="518" max="518" width="27.1640625" style="243" customWidth="1"/>
    <col min="519" max="765" width="11.1640625" style="243"/>
    <col min="766" max="766" width="5.1640625" style="243" customWidth="1"/>
    <col min="767" max="767" width="17" style="243" customWidth="1"/>
    <col min="768" max="769" width="11.1640625" style="243"/>
    <col min="770" max="770" width="17.1640625" style="243" customWidth="1"/>
    <col min="771" max="771" width="21.6640625" style="243" customWidth="1"/>
    <col min="772" max="772" width="32.1640625" style="243" customWidth="1"/>
    <col min="773" max="773" width="24.1640625" style="243" customWidth="1"/>
    <col min="774" max="774" width="27.1640625" style="243" customWidth="1"/>
    <col min="775" max="1021" width="11.1640625" style="243"/>
    <col min="1022" max="1022" width="5.1640625" style="243" customWidth="1"/>
    <col min="1023" max="1023" width="17" style="243" customWidth="1"/>
    <col min="1024" max="1025" width="11.1640625" style="243"/>
    <col min="1026" max="1026" width="17.1640625" style="243" customWidth="1"/>
    <col min="1027" max="1027" width="21.6640625" style="243" customWidth="1"/>
    <col min="1028" max="1028" width="32.1640625" style="243" customWidth="1"/>
    <col min="1029" max="1029" width="24.1640625" style="243" customWidth="1"/>
    <col min="1030" max="1030" width="27.1640625" style="243" customWidth="1"/>
    <col min="1031" max="1277" width="11.1640625" style="243"/>
    <col min="1278" max="1278" width="5.1640625" style="243" customWidth="1"/>
    <col min="1279" max="1279" width="17" style="243" customWidth="1"/>
    <col min="1280" max="1281" width="11.1640625" style="243"/>
    <col min="1282" max="1282" width="17.1640625" style="243" customWidth="1"/>
    <col min="1283" max="1283" width="21.6640625" style="243" customWidth="1"/>
    <col min="1284" max="1284" width="32.1640625" style="243" customWidth="1"/>
    <col min="1285" max="1285" width="24.1640625" style="243" customWidth="1"/>
    <col min="1286" max="1286" width="27.1640625" style="243" customWidth="1"/>
    <col min="1287" max="1533" width="11.1640625" style="243"/>
    <col min="1534" max="1534" width="5.1640625" style="243" customWidth="1"/>
    <col min="1535" max="1535" width="17" style="243" customWidth="1"/>
    <col min="1536" max="1537" width="11.1640625" style="243"/>
    <col min="1538" max="1538" width="17.1640625" style="243" customWidth="1"/>
    <col min="1539" max="1539" width="21.6640625" style="243" customWidth="1"/>
    <col min="1540" max="1540" width="32.1640625" style="243" customWidth="1"/>
    <col min="1541" max="1541" width="24.1640625" style="243" customWidth="1"/>
    <col min="1542" max="1542" width="27.1640625" style="243" customWidth="1"/>
    <col min="1543" max="1789" width="11.1640625" style="243"/>
    <col min="1790" max="1790" width="5.1640625" style="243" customWidth="1"/>
    <col min="1791" max="1791" width="17" style="243" customWidth="1"/>
    <col min="1792" max="1793" width="11.1640625" style="243"/>
    <col min="1794" max="1794" width="17.1640625" style="243" customWidth="1"/>
    <col min="1795" max="1795" width="21.6640625" style="243" customWidth="1"/>
    <col min="1796" max="1796" width="32.1640625" style="243" customWidth="1"/>
    <col min="1797" max="1797" width="24.1640625" style="243" customWidth="1"/>
    <col min="1798" max="1798" width="27.1640625" style="243" customWidth="1"/>
    <col min="1799" max="2045" width="11.1640625" style="243"/>
    <col min="2046" max="2046" width="5.1640625" style="243" customWidth="1"/>
    <col min="2047" max="2047" width="17" style="243" customWidth="1"/>
    <col min="2048" max="2049" width="11.1640625" style="243"/>
    <col min="2050" max="2050" width="17.1640625" style="243" customWidth="1"/>
    <col min="2051" max="2051" width="21.6640625" style="243" customWidth="1"/>
    <col min="2052" max="2052" width="32.1640625" style="243" customWidth="1"/>
    <col min="2053" max="2053" width="24.1640625" style="243" customWidth="1"/>
    <col min="2054" max="2054" width="27.1640625" style="243" customWidth="1"/>
    <col min="2055" max="2301" width="11.1640625" style="243"/>
    <col min="2302" max="2302" width="5.1640625" style="243" customWidth="1"/>
    <col min="2303" max="2303" width="17" style="243" customWidth="1"/>
    <col min="2304" max="2305" width="11.1640625" style="243"/>
    <col min="2306" max="2306" width="17.1640625" style="243" customWidth="1"/>
    <col min="2307" max="2307" width="21.6640625" style="243" customWidth="1"/>
    <col min="2308" max="2308" width="32.1640625" style="243" customWidth="1"/>
    <col min="2309" max="2309" width="24.1640625" style="243" customWidth="1"/>
    <col min="2310" max="2310" width="27.1640625" style="243" customWidth="1"/>
    <col min="2311" max="2557" width="11.1640625" style="243"/>
    <col min="2558" max="2558" width="5.1640625" style="243" customWidth="1"/>
    <col min="2559" max="2559" width="17" style="243" customWidth="1"/>
    <col min="2560" max="2561" width="11.1640625" style="243"/>
    <col min="2562" max="2562" width="17.1640625" style="243" customWidth="1"/>
    <col min="2563" max="2563" width="21.6640625" style="243" customWidth="1"/>
    <col min="2564" max="2564" width="32.1640625" style="243" customWidth="1"/>
    <col min="2565" max="2565" width="24.1640625" style="243" customWidth="1"/>
    <col min="2566" max="2566" width="27.1640625" style="243" customWidth="1"/>
    <col min="2567" max="2813" width="11.1640625" style="243"/>
    <col min="2814" max="2814" width="5.1640625" style="243" customWidth="1"/>
    <col min="2815" max="2815" width="17" style="243" customWidth="1"/>
    <col min="2816" max="2817" width="11.1640625" style="243"/>
    <col min="2818" max="2818" width="17.1640625" style="243" customWidth="1"/>
    <col min="2819" max="2819" width="21.6640625" style="243" customWidth="1"/>
    <col min="2820" max="2820" width="32.1640625" style="243" customWidth="1"/>
    <col min="2821" max="2821" width="24.1640625" style="243" customWidth="1"/>
    <col min="2822" max="2822" width="27.1640625" style="243" customWidth="1"/>
    <col min="2823" max="3069" width="11.1640625" style="243"/>
    <col min="3070" max="3070" width="5.1640625" style="243" customWidth="1"/>
    <col min="3071" max="3071" width="17" style="243" customWidth="1"/>
    <col min="3072" max="3073" width="11.1640625" style="243"/>
    <col min="3074" max="3074" width="17.1640625" style="243" customWidth="1"/>
    <col min="3075" max="3075" width="21.6640625" style="243" customWidth="1"/>
    <col min="3076" max="3076" width="32.1640625" style="243" customWidth="1"/>
    <col min="3077" max="3077" width="24.1640625" style="243" customWidth="1"/>
    <col min="3078" max="3078" width="27.1640625" style="243" customWidth="1"/>
    <col min="3079" max="3325" width="11.1640625" style="243"/>
    <col min="3326" max="3326" width="5.1640625" style="243" customWidth="1"/>
    <col min="3327" max="3327" width="17" style="243" customWidth="1"/>
    <col min="3328" max="3329" width="11.1640625" style="243"/>
    <col min="3330" max="3330" width="17.1640625" style="243" customWidth="1"/>
    <col min="3331" max="3331" width="21.6640625" style="243" customWidth="1"/>
    <col min="3332" max="3332" width="32.1640625" style="243" customWidth="1"/>
    <col min="3333" max="3333" width="24.1640625" style="243" customWidth="1"/>
    <col min="3334" max="3334" width="27.1640625" style="243" customWidth="1"/>
    <col min="3335" max="3581" width="11.1640625" style="243"/>
    <col min="3582" max="3582" width="5.1640625" style="243" customWidth="1"/>
    <col min="3583" max="3583" width="17" style="243" customWidth="1"/>
    <col min="3584" max="3585" width="11.1640625" style="243"/>
    <col min="3586" max="3586" width="17.1640625" style="243" customWidth="1"/>
    <col min="3587" max="3587" width="21.6640625" style="243" customWidth="1"/>
    <col min="3588" max="3588" width="32.1640625" style="243" customWidth="1"/>
    <col min="3589" max="3589" width="24.1640625" style="243" customWidth="1"/>
    <col min="3590" max="3590" width="27.1640625" style="243" customWidth="1"/>
    <col min="3591" max="3837" width="11.1640625" style="243"/>
    <col min="3838" max="3838" width="5.1640625" style="243" customWidth="1"/>
    <col min="3839" max="3839" width="17" style="243" customWidth="1"/>
    <col min="3840" max="3841" width="11.1640625" style="243"/>
    <col min="3842" max="3842" width="17.1640625" style="243" customWidth="1"/>
    <col min="3843" max="3843" width="21.6640625" style="243" customWidth="1"/>
    <col min="3844" max="3844" width="32.1640625" style="243" customWidth="1"/>
    <col min="3845" max="3845" width="24.1640625" style="243" customWidth="1"/>
    <col min="3846" max="3846" width="27.1640625" style="243" customWidth="1"/>
    <col min="3847" max="4093" width="11.1640625" style="243"/>
    <col min="4094" max="4094" width="5.1640625" style="243" customWidth="1"/>
    <col min="4095" max="4095" width="17" style="243" customWidth="1"/>
    <col min="4096" max="4097" width="11.1640625" style="243"/>
    <col min="4098" max="4098" width="17.1640625" style="243" customWidth="1"/>
    <col min="4099" max="4099" width="21.6640625" style="243" customWidth="1"/>
    <col min="4100" max="4100" width="32.1640625" style="243" customWidth="1"/>
    <col min="4101" max="4101" width="24.1640625" style="243" customWidth="1"/>
    <col min="4102" max="4102" width="27.1640625" style="243" customWidth="1"/>
    <col min="4103" max="4349" width="11.1640625" style="243"/>
    <col min="4350" max="4350" width="5.1640625" style="243" customWidth="1"/>
    <col min="4351" max="4351" width="17" style="243" customWidth="1"/>
    <col min="4352" max="4353" width="11.1640625" style="243"/>
    <col min="4354" max="4354" width="17.1640625" style="243" customWidth="1"/>
    <col min="4355" max="4355" width="21.6640625" style="243" customWidth="1"/>
    <col min="4356" max="4356" width="32.1640625" style="243" customWidth="1"/>
    <col min="4357" max="4357" width="24.1640625" style="243" customWidth="1"/>
    <col min="4358" max="4358" width="27.1640625" style="243" customWidth="1"/>
    <col min="4359" max="4605" width="11.1640625" style="243"/>
    <col min="4606" max="4606" width="5.1640625" style="243" customWidth="1"/>
    <col min="4607" max="4607" width="17" style="243" customWidth="1"/>
    <col min="4608" max="4609" width="11.1640625" style="243"/>
    <col min="4610" max="4610" width="17.1640625" style="243" customWidth="1"/>
    <col min="4611" max="4611" width="21.6640625" style="243" customWidth="1"/>
    <col min="4612" max="4612" width="32.1640625" style="243" customWidth="1"/>
    <col min="4613" max="4613" width="24.1640625" style="243" customWidth="1"/>
    <col min="4614" max="4614" width="27.1640625" style="243" customWidth="1"/>
    <col min="4615" max="4861" width="11.1640625" style="243"/>
    <col min="4862" max="4862" width="5.1640625" style="243" customWidth="1"/>
    <col min="4863" max="4863" width="17" style="243" customWidth="1"/>
    <col min="4864" max="4865" width="11.1640625" style="243"/>
    <col min="4866" max="4866" width="17.1640625" style="243" customWidth="1"/>
    <col min="4867" max="4867" width="21.6640625" style="243" customWidth="1"/>
    <col min="4868" max="4868" width="32.1640625" style="243" customWidth="1"/>
    <col min="4869" max="4869" width="24.1640625" style="243" customWidth="1"/>
    <col min="4870" max="4870" width="27.1640625" style="243" customWidth="1"/>
    <col min="4871" max="5117" width="11.1640625" style="243"/>
    <col min="5118" max="5118" width="5.1640625" style="243" customWidth="1"/>
    <col min="5119" max="5119" width="17" style="243" customWidth="1"/>
    <col min="5120" max="5121" width="11.1640625" style="243"/>
    <col min="5122" max="5122" width="17.1640625" style="243" customWidth="1"/>
    <col min="5123" max="5123" width="21.6640625" style="243" customWidth="1"/>
    <col min="5124" max="5124" width="32.1640625" style="243" customWidth="1"/>
    <col min="5125" max="5125" width="24.1640625" style="243" customWidth="1"/>
    <col min="5126" max="5126" width="27.1640625" style="243" customWidth="1"/>
    <col min="5127" max="5373" width="11.1640625" style="243"/>
    <col min="5374" max="5374" width="5.1640625" style="243" customWidth="1"/>
    <col min="5375" max="5375" width="17" style="243" customWidth="1"/>
    <col min="5376" max="5377" width="11.1640625" style="243"/>
    <col min="5378" max="5378" width="17.1640625" style="243" customWidth="1"/>
    <col min="5379" max="5379" width="21.6640625" style="243" customWidth="1"/>
    <col min="5380" max="5380" width="32.1640625" style="243" customWidth="1"/>
    <col min="5381" max="5381" width="24.1640625" style="243" customWidth="1"/>
    <col min="5382" max="5382" width="27.1640625" style="243" customWidth="1"/>
    <col min="5383" max="5629" width="11.1640625" style="243"/>
    <col min="5630" max="5630" width="5.1640625" style="243" customWidth="1"/>
    <col min="5631" max="5631" width="17" style="243" customWidth="1"/>
    <col min="5632" max="5633" width="11.1640625" style="243"/>
    <col min="5634" max="5634" width="17.1640625" style="243" customWidth="1"/>
    <col min="5635" max="5635" width="21.6640625" style="243" customWidth="1"/>
    <col min="5636" max="5636" width="32.1640625" style="243" customWidth="1"/>
    <col min="5637" max="5637" width="24.1640625" style="243" customWidth="1"/>
    <col min="5638" max="5638" width="27.1640625" style="243" customWidth="1"/>
    <col min="5639" max="5885" width="11.1640625" style="243"/>
    <col min="5886" max="5886" width="5.1640625" style="243" customWidth="1"/>
    <col min="5887" max="5887" width="17" style="243" customWidth="1"/>
    <col min="5888" max="5889" width="11.1640625" style="243"/>
    <col min="5890" max="5890" width="17.1640625" style="243" customWidth="1"/>
    <col min="5891" max="5891" width="21.6640625" style="243" customWidth="1"/>
    <col min="5892" max="5892" width="32.1640625" style="243" customWidth="1"/>
    <col min="5893" max="5893" width="24.1640625" style="243" customWidth="1"/>
    <col min="5894" max="5894" width="27.1640625" style="243" customWidth="1"/>
    <col min="5895" max="6141" width="11.1640625" style="243"/>
    <col min="6142" max="6142" width="5.1640625" style="243" customWidth="1"/>
    <col min="6143" max="6143" width="17" style="243" customWidth="1"/>
    <col min="6144" max="6145" width="11.1640625" style="243"/>
    <col min="6146" max="6146" width="17.1640625" style="243" customWidth="1"/>
    <col min="6147" max="6147" width="21.6640625" style="243" customWidth="1"/>
    <col min="6148" max="6148" width="32.1640625" style="243" customWidth="1"/>
    <col min="6149" max="6149" width="24.1640625" style="243" customWidth="1"/>
    <col min="6150" max="6150" width="27.1640625" style="243" customWidth="1"/>
    <col min="6151" max="6397" width="11.1640625" style="243"/>
    <col min="6398" max="6398" width="5.1640625" style="243" customWidth="1"/>
    <col min="6399" max="6399" width="17" style="243" customWidth="1"/>
    <col min="6400" max="6401" width="11.1640625" style="243"/>
    <col min="6402" max="6402" width="17.1640625" style="243" customWidth="1"/>
    <col min="6403" max="6403" width="21.6640625" style="243" customWidth="1"/>
    <col min="6404" max="6404" width="32.1640625" style="243" customWidth="1"/>
    <col min="6405" max="6405" width="24.1640625" style="243" customWidth="1"/>
    <col min="6406" max="6406" width="27.1640625" style="243" customWidth="1"/>
    <col min="6407" max="6653" width="11.1640625" style="243"/>
    <col min="6654" max="6654" width="5.1640625" style="243" customWidth="1"/>
    <col min="6655" max="6655" width="17" style="243" customWidth="1"/>
    <col min="6656" max="6657" width="11.1640625" style="243"/>
    <col min="6658" max="6658" width="17.1640625" style="243" customWidth="1"/>
    <col min="6659" max="6659" width="21.6640625" style="243" customWidth="1"/>
    <col min="6660" max="6660" width="32.1640625" style="243" customWidth="1"/>
    <col min="6661" max="6661" width="24.1640625" style="243" customWidth="1"/>
    <col min="6662" max="6662" width="27.1640625" style="243" customWidth="1"/>
    <col min="6663" max="6909" width="11.1640625" style="243"/>
    <col min="6910" max="6910" width="5.1640625" style="243" customWidth="1"/>
    <col min="6911" max="6911" width="17" style="243" customWidth="1"/>
    <col min="6912" max="6913" width="11.1640625" style="243"/>
    <col min="6914" max="6914" width="17.1640625" style="243" customWidth="1"/>
    <col min="6915" max="6915" width="21.6640625" style="243" customWidth="1"/>
    <col min="6916" max="6916" width="32.1640625" style="243" customWidth="1"/>
    <col min="6917" max="6917" width="24.1640625" style="243" customWidth="1"/>
    <col min="6918" max="6918" width="27.1640625" style="243" customWidth="1"/>
    <col min="6919" max="7165" width="11.1640625" style="243"/>
    <col min="7166" max="7166" width="5.1640625" style="243" customWidth="1"/>
    <col min="7167" max="7167" width="17" style="243" customWidth="1"/>
    <col min="7168" max="7169" width="11.1640625" style="243"/>
    <col min="7170" max="7170" width="17.1640625" style="243" customWidth="1"/>
    <col min="7171" max="7171" width="21.6640625" style="243" customWidth="1"/>
    <col min="7172" max="7172" width="32.1640625" style="243" customWidth="1"/>
    <col min="7173" max="7173" width="24.1640625" style="243" customWidth="1"/>
    <col min="7174" max="7174" width="27.1640625" style="243" customWidth="1"/>
    <col min="7175" max="7421" width="11.1640625" style="243"/>
    <col min="7422" max="7422" width="5.1640625" style="243" customWidth="1"/>
    <col min="7423" max="7423" width="17" style="243" customWidth="1"/>
    <col min="7424" max="7425" width="11.1640625" style="243"/>
    <col min="7426" max="7426" width="17.1640625" style="243" customWidth="1"/>
    <col min="7427" max="7427" width="21.6640625" style="243" customWidth="1"/>
    <col min="7428" max="7428" width="32.1640625" style="243" customWidth="1"/>
    <col min="7429" max="7429" width="24.1640625" style="243" customWidth="1"/>
    <col min="7430" max="7430" width="27.1640625" style="243" customWidth="1"/>
    <col min="7431" max="7677" width="11.1640625" style="243"/>
    <col min="7678" max="7678" width="5.1640625" style="243" customWidth="1"/>
    <col min="7679" max="7679" width="17" style="243" customWidth="1"/>
    <col min="7680" max="7681" width="11.1640625" style="243"/>
    <col min="7682" max="7682" width="17.1640625" style="243" customWidth="1"/>
    <col min="7683" max="7683" width="21.6640625" style="243" customWidth="1"/>
    <col min="7684" max="7684" width="32.1640625" style="243" customWidth="1"/>
    <col min="7685" max="7685" width="24.1640625" style="243" customWidth="1"/>
    <col min="7686" max="7686" width="27.1640625" style="243" customWidth="1"/>
    <col min="7687" max="7933" width="11.1640625" style="243"/>
    <col min="7934" max="7934" width="5.1640625" style="243" customWidth="1"/>
    <col min="7935" max="7935" width="17" style="243" customWidth="1"/>
    <col min="7936" max="7937" width="11.1640625" style="243"/>
    <col min="7938" max="7938" width="17.1640625" style="243" customWidth="1"/>
    <col min="7939" max="7939" width="21.6640625" style="243" customWidth="1"/>
    <col min="7940" max="7940" width="32.1640625" style="243" customWidth="1"/>
    <col min="7941" max="7941" width="24.1640625" style="243" customWidth="1"/>
    <col min="7942" max="7942" width="27.1640625" style="243" customWidth="1"/>
    <col min="7943" max="8189" width="11.1640625" style="243"/>
    <col min="8190" max="8190" width="5.1640625" style="243" customWidth="1"/>
    <col min="8191" max="8191" width="17" style="243" customWidth="1"/>
    <col min="8192" max="8193" width="11.1640625" style="243"/>
    <col min="8194" max="8194" width="17.1640625" style="243" customWidth="1"/>
    <col min="8195" max="8195" width="21.6640625" style="243" customWidth="1"/>
    <col min="8196" max="8196" width="32.1640625" style="243" customWidth="1"/>
    <col min="8197" max="8197" width="24.1640625" style="243" customWidth="1"/>
    <col min="8198" max="8198" width="27.1640625" style="243" customWidth="1"/>
    <col min="8199" max="8445" width="11.1640625" style="243"/>
    <col min="8446" max="8446" width="5.1640625" style="243" customWidth="1"/>
    <col min="8447" max="8447" width="17" style="243" customWidth="1"/>
    <col min="8448" max="8449" width="11.1640625" style="243"/>
    <col min="8450" max="8450" width="17.1640625" style="243" customWidth="1"/>
    <col min="8451" max="8451" width="21.6640625" style="243" customWidth="1"/>
    <col min="8452" max="8452" width="32.1640625" style="243" customWidth="1"/>
    <col min="8453" max="8453" width="24.1640625" style="243" customWidth="1"/>
    <col min="8454" max="8454" width="27.1640625" style="243" customWidth="1"/>
    <col min="8455" max="8701" width="11.1640625" style="243"/>
    <col min="8702" max="8702" width="5.1640625" style="243" customWidth="1"/>
    <col min="8703" max="8703" width="17" style="243" customWidth="1"/>
    <col min="8704" max="8705" width="11.1640625" style="243"/>
    <col min="8706" max="8706" width="17.1640625" style="243" customWidth="1"/>
    <col min="8707" max="8707" width="21.6640625" style="243" customWidth="1"/>
    <col min="8708" max="8708" width="32.1640625" style="243" customWidth="1"/>
    <col min="8709" max="8709" width="24.1640625" style="243" customWidth="1"/>
    <col min="8710" max="8710" width="27.1640625" style="243" customWidth="1"/>
    <col min="8711" max="8957" width="11.1640625" style="243"/>
    <col min="8958" max="8958" width="5.1640625" style="243" customWidth="1"/>
    <col min="8959" max="8959" width="17" style="243" customWidth="1"/>
    <col min="8960" max="8961" width="11.1640625" style="243"/>
    <col min="8962" max="8962" width="17.1640625" style="243" customWidth="1"/>
    <col min="8963" max="8963" width="21.6640625" style="243" customWidth="1"/>
    <col min="8964" max="8964" width="32.1640625" style="243" customWidth="1"/>
    <col min="8965" max="8965" width="24.1640625" style="243" customWidth="1"/>
    <col min="8966" max="8966" width="27.1640625" style="243" customWidth="1"/>
    <col min="8967" max="9213" width="11.1640625" style="243"/>
    <col min="9214" max="9214" width="5.1640625" style="243" customWidth="1"/>
    <col min="9215" max="9215" width="17" style="243" customWidth="1"/>
    <col min="9216" max="9217" width="11.1640625" style="243"/>
    <col min="9218" max="9218" width="17.1640625" style="243" customWidth="1"/>
    <col min="9219" max="9219" width="21.6640625" style="243" customWidth="1"/>
    <col min="9220" max="9220" width="32.1640625" style="243" customWidth="1"/>
    <col min="9221" max="9221" width="24.1640625" style="243" customWidth="1"/>
    <col min="9222" max="9222" width="27.1640625" style="243" customWidth="1"/>
    <col min="9223" max="9469" width="11.1640625" style="243"/>
    <col min="9470" max="9470" width="5.1640625" style="243" customWidth="1"/>
    <col min="9471" max="9471" width="17" style="243" customWidth="1"/>
    <col min="9472" max="9473" width="11.1640625" style="243"/>
    <col min="9474" max="9474" width="17.1640625" style="243" customWidth="1"/>
    <col min="9475" max="9475" width="21.6640625" style="243" customWidth="1"/>
    <col min="9476" max="9476" width="32.1640625" style="243" customWidth="1"/>
    <col min="9477" max="9477" width="24.1640625" style="243" customWidth="1"/>
    <col min="9478" max="9478" width="27.1640625" style="243" customWidth="1"/>
    <col min="9479" max="9725" width="11.1640625" style="243"/>
    <col min="9726" max="9726" width="5.1640625" style="243" customWidth="1"/>
    <col min="9727" max="9727" width="17" style="243" customWidth="1"/>
    <col min="9728" max="9729" width="11.1640625" style="243"/>
    <col min="9730" max="9730" width="17.1640625" style="243" customWidth="1"/>
    <col min="9731" max="9731" width="21.6640625" style="243" customWidth="1"/>
    <col min="9732" max="9732" width="32.1640625" style="243" customWidth="1"/>
    <col min="9733" max="9733" width="24.1640625" style="243" customWidth="1"/>
    <col min="9734" max="9734" width="27.1640625" style="243" customWidth="1"/>
    <col min="9735" max="9981" width="11.1640625" style="243"/>
    <col min="9982" max="9982" width="5.1640625" style="243" customWidth="1"/>
    <col min="9983" max="9983" width="17" style="243" customWidth="1"/>
    <col min="9984" max="9985" width="11.1640625" style="243"/>
    <col min="9986" max="9986" width="17.1640625" style="243" customWidth="1"/>
    <col min="9987" max="9987" width="21.6640625" style="243" customWidth="1"/>
    <col min="9988" max="9988" width="32.1640625" style="243" customWidth="1"/>
    <col min="9989" max="9989" width="24.1640625" style="243" customWidth="1"/>
    <col min="9990" max="9990" width="27.1640625" style="243" customWidth="1"/>
    <col min="9991" max="10237" width="11.1640625" style="243"/>
    <col min="10238" max="10238" width="5.1640625" style="243" customWidth="1"/>
    <col min="10239" max="10239" width="17" style="243" customWidth="1"/>
    <col min="10240" max="10241" width="11.1640625" style="243"/>
    <col min="10242" max="10242" width="17.1640625" style="243" customWidth="1"/>
    <col min="10243" max="10243" width="21.6640625" style="243" customWidth="1"/>
    <col min="10244" max="10244" width="32.1640625" style="243" customWidth="1"/>
    <col min="10245" max="10245" width="24.1640625" style="243" customWidth="1"/>
    <col min="10246" max="10246" width="27.1640625" style="243" customWidth="1"/>
    <col min="10247" max="10493" width="11.1640625" style="243"/>
    <col min="10494" max="10494" width="5.1640625" style="243" customWidth="1"/>
    <col min="10495" max="10495" width="17" style="243" customWidth="1"/>
    <col min="10496" max="10497" width="11.1640625" style="243"/>
    <col min="10498" max="10498" width="17.1640625" style="243" customWidth="1"/>
    <col min="10499" max="10499" width="21.6640625" style="243" customWidth="1"/>
    <col min="10500" max="10500" width="32.1640625" style="243" customWidth="1"/>
    <col min="10501" max="10501" width="24.1640625" style="243" customWidth="1"/>
    <col min="10502" max="10502" width="27.1640625" style="243" customWidth="1"/>
    <col min="10503" max="10749" width="11.1640625" style="243"/>
    <col min="10750" max="10750" width="5.1640625" style="243" customWidth="1"/>
    <col min="10751" max="10751" width="17" style="243" customWidth="1"/>
    <col min="10752" max="10753" width="11.1640625" style="243"/>
    <col min="10754" max="10754" width="17.1640625" style="243" customWidth="1"/>
    <col min="10755" max="10755" width="21.6640625" style="243" customWidth="1"/>
    <col min="10756" max="10756" width="32.1640625" style="243" customWidth="1"/>
    <col min="10757" max="10757" width="24.1640625" style="243" customWidth="1"/>
    <col min="10758" max="10758" width="27.1640625" style="243" customWidth="1"/>
    <col min="10759" max="11005" width="11.1640625" style="243"/>
    <col min="11006" max="11006" width="5.1640625" style="243" customWidth="1"/>
    <col min="11007" max="11007" width="17" style="243" customWidth="1"/>
    <col min="11008" max="11009" width="11.1640625" style="243"/>
    <col min="11010" max="11010" width="17.1640625" style="243" customWidth="1"/>
    <col min="11011" max="11011" width="21.6640625" style="243" customWidth="1"/>
    <col min="11012" max="11012" width="32.1640625" style="243" customWidth="1"/>
    <col min="11013" max="11013" width="24.1640625" style="243" customWidth="1"/>
    <col min="11014" max="11014" width="27.1640625" style="243" customWidth="1"/>
    <col min="11015" max="11261" width="11.1640625" style="243"/>
    <col min="11262" max="11262" width="5.1640625" style="243" customWidth="1"/>
    <col min="11263" max="11263" width="17" style="243" customWidth="1"/>
    <col min="11264" max="11265" width="11.1640625" style="243"/>
    <col min="11266" max="11266" width="17.1640625" style="243" customWidth="1"/>
    <col min="11267" max="11267" width="21.6640625" style="243" customWidth="1"/>
    <col min="11268" max="11268" width="32.1640625" style="243" customWidth="1"/>
    <col min="11269" max="11269" width="24.1640625" style="243" customWidth="1"/>
    <col min="11270" max="11270" width="27.1640625" style="243" customWidth="1"/>
    <col min="11271" max="11517" width="11.1640625" style="243"/>
    <col min="11518" max="11518" width="5.1640625" style="243" customWidth="1"/>
    <col min="11519" max="11519" width="17" style="243" customWidth="1"/>
    <col min="11520" max="11521" width="11.1640625" style="243"/>
    <col min="11522" max="11522" width="17.1640625" style="243" customWidth="1"/>
    <col min="11523" max="11523" width="21.6640625" style="243" customWidth="1"/>
    <col min="11524" max="11524" width="32.1640625" style="243" customWidth="1"/>
    <col min="11525" max="11525" width="24.1640625" style="243" customWidth="1"/>
    <col min="11526" max="11526" width="27.1640625" style="243" customWidth="1"/>
    <col min="11527" max="11773" width="11.1640625" style="243"/>
    <col min="11774" max="11774" width="5.1640625" style="243" customWidth="1"/>
    <col min="11775" max="11775" width="17" style="243" customWidth="1"/>
    <col min="11776" max="11777" width="11.1640625" style="243"/>
    <col min="11778" max="11778" width="17.1640625" style="243" customWidth="1"/>
    <col min="11779" max="11779" width="21.6640625" style="243" customWidth="1"/>
    <col min="11780" max="11780" width="32.1640625" style="243" customWidth="1"/>
    <col min="11781" max="11781" width="24.1640625" style="243" customWidth="1"/>
    <col min="11782" max="11782" width="27.1640625" style="243" customWidth="1"/>
    <col min="11783" max="12029" width="11.1640625" style="243"/>
    <col min="12030" max="12030" width="5.1640625" style="243" customWidth="1"/>
    <col min="12031" max="12031" width="17" style="243" customWidth="1"/>
    <col min="12032" max="12033" width="11.1640625" style="243"/>
    <col min="12034" max="12034" width="17.1640625" style="243" customWidth="1"/>
    <col min="12035" max="12035" width="21.6640625" style="243" customWidth="1"/>
    <col min="12036" max="12036" width="32.1640625" style="243" customWidth="1"/>
    <col min="12037" max="12037" width="24.1640625" style="243" customWidth="1"/>
    <col min="12038" max="12038" width="27.1640625" style="243" customWidth="1"/>
    <col min="12039" max="12285" width="11.1640625" style="243"/>
    <col min="12286" max="12286" width="5.1640625" style="243" customWidth="1"/>
    <col min="12287" max="12287" width="17" style="243" customWidth="1"/>
    <col min="12288" max="12289" width="11.1640625" style="243"/>
    <col min="12290" max="12290" width="17.1640625" style="243" customWidth="1"/>
    <col min="12291" max="12291" width="21.6640625" style="243" customWidth="1"/>
    <col min="12292" max="12292" width="32.1640625" style="243" customWidth="1"/>
    <col min="12293" max="12293" width="24.1640625" style="243" customWidth="1"/>
    <col min="12294" max="12294" width="27.1640625" style="243" customWidth="1"/>
    <col min="12295" max="12541" width="11.1640625" style="243"/>
    <col min="12542" max="12542" width="5.1640625" style="243" customWidth="1"/>
    <col min="12543" max="12543" width="17" style="243" customWidth="1"/>
    <col min="12544" max="12545" width="11.1640625" style="243"/>
    <col min="12546" max="12546" width="17.1640625" style="243" customWidth="1"/>
    <col min="12547" max="12547" width="21.6640625" style="243" customWidth="1"/>
    <col min="12548" max="12548" width="32.1640625" style="243" customWidth="1"/>
    <col min="12549" max="12549" width="24.1640625" style="243" customWidth="1"/>
    <col min="12550" max="12550" width="27.1640625" style="243" customWidth="1"/>
    <col min="12551" max="12797" width="11.1640625" style="243"/>
    <col min="12798" max="12798" width="5.1640625" style="243" customWidth="1"/>
    <col min="12799" max="12799" width="17" style="243" customWidth="1"/>
    <col min="12800" max="12801" width="11.1640625" style="243"/>
    <col min="12802" max="12802" width="17.1640625" style="243" customWidth="1"/>
    <col min="12803" max="12803" width="21.6640625" style="243" customWidth="1"/>
    <col min="12804" max="12804" width="32.1640625" style="243" customWidth="1"/>
    <col min="12805" max="12805" width="24.1640625" style="243" customWidth="1"/>
    <col min="12806" max="12806" width="27.1640625" style="243" customWidth="1"/>
    <col min="12807" max="13053" width="11.1640625" style="243"/>
    <col min="13054" max="13054" width="5.1640625" style="243" customWidth="1"/>
    <col min="13055" max="13055" width="17" style="243" customWidth="1"/>
    <col min="13056" max="13057" width="11.1640625" style="243"/>
    <col min="13058" max="13058" width="17.1640625" style="243" customWidth="1"/>
    <col min="13059" max="13059" width="21.6640625" style="243" customWidth="1"/>
    <col min="13060" max="13060" width="32.1640625" style="243" customWidth="1"/>
    <col min="13061" max="13061" width="24.1640625" style="243" customWidth="1"/>
    <col min="13062" max="13062" width="27.1640625" style="243" customWidth="1"/>
    <col min="13063" max="13309" width="11.1640625" style="243"/>
    <col min="13310" max="13310" width="5.1640625" style="243" customWidth="1"/>
    <col min="13311" max="13311" width="17" style="243" customWidth="1"/>
    <col min="13312" max="13313" width="11.1640625" style="243"/>
    <col min="13314" max="13314" width="17.1640625" style="243" customWidth="1"/>
    <col min="13315" max="13315" width="21.6640625" style="243" customWidth="1"/>
    <col min="13316" max="13316" width="32.1640625" style="243" customWidth="1"/>
    <col min="13317" max="13317" width="24.1640625" style="243" customWidth="1"/>
    <col min="13318" max="13318" width="27.1640625" style="243" customWidth="1"/>
    <col min="13319" max="13565" width="11.1640625" style="243"/>
    <col min="13566" max="13566" width="5.1640625" style="243" customWidth="1"/>
    <col min="13567" max="13567" width="17" style="243" customWidth="1"/>
    <col min="13568" max="13569" width="11.1640625" style="243"/>
    <col min="13570" max="13570" width="17.1640625" style="243" customWidth="1"/>
    <col min="13571" max="13571" width="21.6640625" style="243" customWidth="1"/>
    <col min="13572" max="13572" width="32.1640625" style="243" customWidth="1"/>
    <col min="13573" max="13573" width="24.1640625" style="243" customWidth="1"/>
    <col min="13574" max="13574" width="27.1640625" style="243" customWidth="1"/>
    <col min="13575" max="13821" width="11.1640625" style="243"/>
    <col min="13822" max="13822" width="5.1640625" style="243" customWidth="1"/>
    <col min="13823" max="13823" width="17" style="243" customWidth="1"/>
    <col min="13824" max="13825" width="11.1640625" style="243"/>
    <col min="13826" max="13826" width="17.1640625" style="243" customWidth="1"/>
    <col min="13827" max="13827" width="21.6640625" style="243" customWidth="1"/>
    <col min="13828" max="13828" width="32.1640625" style="243" customWidth="1"/>
    <col min="13829" max="13829" width="24.1640625" style="243" customWidth="1"/>
    <col min="13830" max="13830" width="27.1640625" style="243" customWidth="1"/>
    <col min="13831" max="14077" width="11.1640625" style="243"/>
    <col min="14078" max="14078" width="5.1640625" style="243" customWidth="1"/>
    <col min="14079" max="14079" width="17" style="243" customWidth="1"/>
    <col min="14080" max="14081" width="11.1640625" style="243"/>
    <col min="14082" max="14082" width="17.1640625" style="243" customWidth="1"/>
    <col min="14083" max="14083" width="21.6640625" style="243" customWidth="1"/>
    <col min="14084" max="14084" width="32.1640625" style="243" customWidth="1"/>
    <col min="14085" max="14085" width="24.1640625" style="243" customWidth="1"/>
    <col min="14086" max="14086" width="27.1640625" style="243" customWidth="1"/>
    <col min="14087" max="14333" width="11.1640625" style="243"/>
    <col min="14334" max="14334" width="5.1640625" style="243" customWidth="1"/>
    <col min="14335" max="14335" width="17" style="243" customWidth="1"/>
    <col min="14336" max="14337" width="11.1640625" style="243"/>
    <col min="14338" max="14338" width="17.1640625" style="243" customWidth="1"/>
    <col min="14339" max="14339" width="21.6640625" style="243" customWidth="1"/>
    <col min="14340" max="14340" width="32.1640625" style="243" customWidth="1"/>
    <col min="14341" max="14341" width="24.1640625" style="243" customWidth="1"/>
    <col min="14342" max="14342" width="27.1640625" style="243" customWidth="1"/>
    <col min="14343" max="14589" width="11.1640625" style="243"/>
    <col min="14590" max="14590" width="5.1640625" style="243" customWidth="1"/>
    <col min="14591" max="14591" width="17" style="243" customWidth="1"/>
    <col min="14592" max="14593" width="11.1640625" style="243"/>
    <col min="14594" max="14594" width="17.1640625" style="243" customWidth="1"/>
    <col min="14595" max="14595" width="21.6640625" style="243" customWidth="1"/>
    <col min="14596" max="14596" width="32.1640625" style="243" customWidth="1"/>
    <col min="14597" max="14597" width="24.1640625" style="243" customWidth="1"/>
    <col min="14598" max="14598" width="27.1640625" style="243" customWidth="1"/>
    <col min="14599" max="14845" width="11.1640625" style="243"/>
    <col min="14846" max="14846" width="5.1640625" style="243" customWidth="1"/>
    <col min="14847" max="14847" width="17" style="243" customWidth="1"/>
    <col min="14848" max="14849" width="11.1640625" style="243"/>
    <col min="14850" max="14850" width="17.1640625" style="243" customWidth="1"/>
    <col min="14851" max="14851" width="21.6640625" style="243" customWidth="1"/>
    <col min="14852" max="14852" width="32.1640625" style="243" customWidth="1"/>
    <col min="14853" max="14853" width="24.1640625" style="243" customWidth="1"/>
    <col min="14854" max="14854" width="27.1640625" style="243" customWidth="1"/>
    <col min="14855" max="15101" width="11.1640625" style="243"/>
    <col min="15102" max="15102" width="5.1640625" style="243" customWidth="1"/>
    <col min="15103" max="15103" width="17" style="243" customWidth="1"/>
    <col min="15104" max="15105" width="11.1640625" style="243"/>
    <col min="15106" max="15106" width="17.1640625" style="243" customWidth="1"/>
    <col min="15107" max="15107" width="21.6640625" style="243" customWidth="1"/>
    <col min="15108" max="15108" width="32.1640625" style="243" customWidth="1"/>
    <col min="15109" max="15109" width="24.1640625" style="243" customWidth="1"/>
    <col min="15110" max="15110" width="27.1640625" style="243" customWidth="1"/>
    <col min="15111" max="15357" width="11.1640625" style="243"/>
    <col min="15358" max="15358" width="5.1640625" style="243" customWidth="1"/>
    <col min="15359" max="15359" width="17" style="243" customWidth="1"/>
    <col min="15360" max="15361" width="11.1640625" style="243"/>
    <col min="15362" max="15362" width="17.1640625" style="243" customWidth="1"/>
    <col min="15363" max="15363" width="21.6640625" style="243" customWidth="1"/>
    <col min="15364" max="15364" width="32.1640625" style="243" customWidth="1"/>
    <col min="15365" max="15365" width="24.1640625" style="243" customWidth="1"/>
    <col min="15366" max="15366" width="27.1640625" style="243" customWidth="1"/>
    <col min="15367" max="15613" width="11.1640625" style="243"/>
    <col min="15614" max="15614" width="5.1640625" style="243" customWidth="1"/>
    <col min="15615" max="15615" width="17" style="243" customWidth="1"/>
    <col min="15616" max="15617" width="11.1640625" style="243"/>
    <col min="15618" max="15618" width="17.1640625" style="243" customWidth="1"/>
    <col min="15619" max="15619" width="21.6640625" style="243" customWidth="1"/>
    <col min="15620" max="15620" width="32.1640625" style="243" customWidth="1"/>
    <col min="15621" max="15621" width="24.1640625" style="243" customWidth="1"/>
    <col min="15622" max="15622" width="27.1640625" style="243" customWidth="1"/>
    <col min="15623" max="15869" width="11.1640625" style="243"/>
    <col min="15870" max="15870" width="5.1640625" style="243" customWidth="1"/>
    <col min="15871" max="15871" width="17" style="243" customWidth="1"/>
    <col min="15872" max="15873" width="11.1640625" style="243"/>
    <col min="15874" max="15874" width="17.1640625" style="243" customWidth="1"/>
    <col min="15875" max="15875" width="21.6640625" style="243" customWidth="1"/>
    <col min="15876" max="15876" width="32.1640625" style="243" customWidth="1"/>
    <col min="15877" max="15877" width="24.1640625" style="243" customWidth="1"/>
    <col min="15878" max="15878" width="27.1640625" style="243" customWidth="1"/>
    <col min="15879" max="16125" width="11.1640625" style="243"/>
    <col min="16126" max="16126" width="5.1640625" style="243" customWidth="1"/>
    <col min="16127" max="16127" width="17" style="243" customWidth="1"/>
    <col min="16128" max="16129" width="11.1640625" style="243"/>
    <col min="16130" max="16130" width="17.1640625" style="243" customWidth="1"/>
    <col min="16131" max="16131" width="21.6640625" style="243" customWidth="1"/>
    <col min="16132" max="16132" width="32.1640625" style="243" customWidth="1"/>
    <col min="16133" max="16133" width="24.1640625" style="243" customWidth="1"/>
    <col min="16134" max="16134" width="27.1640625" style="243" customWidth="1"/>
    <col min="16135" max="16384" width="11.1640625" style="243"/>
  </cols>
  <sheetData>
    <row r="1" spans="1:29" s="210" customFormat="1" ht="31.25" customHeight="1">
      <c r="G1" s="211" t="s">
        <v>0</v>
      </c>
      <c r="J1" s="212"/>
      <c r="K1" s="212"/>
      <c r="L1" s="211"/>
      <c r="N1" s="211" t="s">
        <v>0</v>
      </c>
      <c r="O1" s="211" t="s">
        <v>0</v>
      </c>
      <c r="P1" s="211" t="s">
        <v>0</v>
      </c>
      <c r="Q1" s="211" t="s">
        <v>0</v>
      </c>
      <c r="R1" s="211" t="s">
        <v>0</v>
      </c>
      <c r="S1" s="211" t="s">
        <v>0</v>
      </c>
      <c r="T1" s="211" t="s">
        <v>0</v>
      </c>
      <c r="U1" s="211" t="s">
        <v>0</v>
      </c>
      <c r="V1" s="211" t="s">
        <v>0</v>
      </c>
      <c r="W1" s="211" t="s">
        <v>0</v>
      </c>
      <c r="X1" s="211" t="s">
        <v>0</v>
      </c>
      <c r="Y1" s="211" t="s">
        <v>0</v>
      </c>
      <c r="Z1" s="211" t="s">
        <v>0</v>
      </c>
      <c r="AA1" s="211" t="s">
        <v>0</v>
      </c>
      <c r="AB1" s="211" t="s">
        <v>0</v>
      </c>
      <c r="AC1" s="211" t="s">
        <v>0</v>
      </c>
    </row>
    <row r="2" spans="1:29" s="210" customFormat="1" ht="31.25" customHeight="1" thickBot="1">
      <c r="N2" s="211"/>
      <c r="O2" s="211"/>
      <c r="P2" s="211"/>
      <c r="Q2" s="211"/>
      <c r="R2" s="211"/>
      <c r="S2" s="211"/>
      <c r="T2" s="211"/>
      <c r="U2" s="211"/>
      <c r="V2" s="211"/>
      <c r="W2" s="211"/>
      <c r="X2" s="211"/>
      <c r="Y2" s="211"/>
      <c r="Z2" s="211"/>
      <c r="AA2" s="211"/>
      <c r="AB2" s="211"/>
      <c r="AC2" s="211"/>
    </row>
    <row r="3" spans="1:29" s="210" customFormat="1" ht="20" customHeight="1">
      <c r="B3" s="785" t="s">
        <v>138</v>
      </c>
      <c r="C3" s="788" t="str">
        <f>IF(COUNTBLANK(C23:L52),"Hay celdas en blanco por completar", "Completado")</f>
        <v>Hay celdas en blanco por completar</v>
      </c>
      <c r="D3" s="788"/>
      <c r="F3" s="213" t="s">
        <v>59</v>
      </c>
      <c r="G3" s="213"/>
      <c r="H3" s="213"/>
      <c r="I3" s="213"/>
      <c r="J3" s="213"/>
      <c r="K3" s="213"/>
      <c r="L3" s="213"/>
      <c r="M3" s="213"/>
      <c r="N3" s="213"/>
      <c r="O3" s="211"/>
      <c r="P3" s="211"/>
      <c r="Q3" s="211"/>
      <c r="R3" s="211"/>
      <c r="S3" s="211"/>
      <c r="T3" s="211"/>
      <c r="U3" s="211"/>
      <c r="V3" s="211"/>
      <c r="W3" s="211"/>
      <c r="X3" s="211"/>
      <c r="Y3" s="211"/>
      <c r="Z3" s="211"/>
      <c r="AA3" s="211"/>
      <c r="AB3" s="211"/>
      <c r="AC3" s="211"/>
    </row>
    <row r="4" spans="1:29" s="214" customFormat="1" ht="20" customHeight="1">
      <c r="B4" s="786"/>
      <c r="C4" s="789"/>
      <c r="D4" s="789"/>
      <c r="E4" s="210"/>
      <c r="F4" s="213"/>
      <c r="G4" s="213"/>
      <c r="H4" s="213"/>
      <c r="I4" s="213"/>
      <c r="J4" s="213"/>
      <c r="K4" s="213"/>
      <c r="L4" s="213"/>
      <c r="M4" s="213"/>
      <c r="N4" s="213"/>
    </row>
    <row r="5" spans="1:29" s="214" customFormat="1" ht="20" customHeight="1" thickBot="1">
      <c r="B5" s="787"/>
      <c r="C5" s="790"/>
      <c r="D5" s="790"/>
      <c r="E5" s="210"/>
      <c r="F5" s="826" t="s">
        <v>104</v>
      </c>
      <c r="G5" s="826"/>
      <c r="H5" s="826"/>
      <c r="I5" s="826"/>
      <c r="J5" s="826"/>
      <c r="K5" s="826"/>
      <c r="L5" s="826"/>
      <c r="M5" s="826"/>
      <c r="N5" s="826"/>
    </row>
    <row r="6" spans="1:29" s="214" customFormat="1" ht="20" customHeight="1" thickBot="1">
      <c r="B6" s="210"/>
      <c r="C6" s="210"/>
      <c r="D6" s="210"/>
      <c r="E6" s="210"/>
    </row>
    <row r="7" spans="1:29" s="214" customFormat="1" ht="25" customHeight="1" thickBot="1">
      <c r="B7" s="791" t="s">
        <v>205</v>
      </c>
      <c r="C7" s="792"/>
      <c r="D7" s="793"/>
      <c r="E7" s="215"/>
      <c r="F7" s="823" t="s">
        <v>353</v>
      </c>
      <c r="G7" s="824"/>
      <c r="H7" s="824"/>
      <c r="I7" s="824"/>
      <c r="J7" s="824"/>
      <c r="K7" s="824"/>
      <c r="L7" s="824"/>
      <c r="M7" s="824"/>
      <c r="N7" s="825"/>
    </row>
    <row r="8" spans="1:29" s="216" customFormat="1" ht="20" customHeight="1" thickBot="1">
      <c r="E8" s="217"/>
      <c r="G8" s="218"/>
      <c r="H8" s="218"/>
      <c r="I8" s="218"/>
      <c r="J8" s="218"/>
      <c r="K8" s="218"/>
      <c r="L8" s="218"/>
      <c r="M8" s="218"/>
    </row>
    <row r="9" spans="1:29" s="216" customFormat="1" ht="26" customHeight="1" thickBot="1">
      <c r="B9" s="219" t="s">
        <v>131</v>
      </c>
      <c r="C9" s="812" t="str">
        <f>'1.1 Contexto local'!C10</f>
        <v>ANSERMA</v>
      </c>
      <c r="D9" s="813"/>
      <c r="E9" s="217"/>
      <c r="F9" s="798" t="s">
        <v>458</v>
      </c>
      <c r="G9" s="799"/>
      <c r="H9" s="799"/>
      <c r="I9" s="799"/>
      <c r="J9" s="799"/>
      <c r="K9" s="799"/>
      <c r="L9" s="799"/>
      <c r="M9" s="799"/>
      <c r="N9" s="800"/>
    </row>
    <row r="10" spans="1:29" s="216" customFormat="1" ht="26" customHeight="1" thickBot="1">
      <c r="B10" s="220"/>
      <c r="C10" s="220"/>
      <c r="D10" s="220"/>
      <c r="E10" s="217"/>
      <c r="F10" s="801"/>
      <c r="G10" s="802"/>
      <c r="H10" s="802"/>
      <c r="I10" s="802"/>
      <c r="J10" s="802"/>
      <c r="K10" s="802"/>
      <c r="L10" s="802"/>
      <c r="M10" s="802"/>
      <c r="N10" s="803"/>
    </row>
    <row r="11" spans="1:29" s="216" customFormat="1" ht="26" customHeight="1">
      <c r="B11" s="221" t="s">
        <v>183</v>
      </c>
      <c r="C11" s="814" t="s">
        <v>454</v>
      </c>
      <c r="D11" s="815"/>
      <c r="E11" s="217"/>
      <c r="F11" s="801"/>
      <c r="G11" s="802"/>
      <c r="H11" s="802"/>
      <c r="I11" s="802"/>
      <c r="J11" s="802"/>
      <c r="K11" s="802"/>
      <c r="L11" s="802"/>
      <c r="M11" s="802"/>
      <c r="N11" s="803"/>
    </row>
    <row r="12" spans="1:29" s="216" customFormat="1" ht="26" customHeight="1">
      <c r="B12" s="222" t="s">
        <v>184</v>
      </c>
      <c r="C12" s="816" t="s">
        <v>455</v>
      </c>
      <c r="D12" s="817"/>
      <c r="E12" s="217"/>
      <c r="F12" s="801"/>
      <c r="G12" s="802"/>
      <c r="H12" s="802"/>
      <c r="I12" s="802"/>
      <c r="J12" s="802"/>
      <c r="K12" s="802"/>
      <c r="L12" s="802"/>
      <c r="M12" s="802"/>
      <c r="N12" s="803"/>
    </row>
    <row r="13" spans="1:29" s="224" customFormat="1" ht="26" customHeight="1" thickBot="1">
      <c r="A13" s="216"/>
      <c r="B13" s="223" t="s">
        <v>185</v>
      </c>
      <c r="C13" s="818" t="s">
        <v>456</v>
      </c>
      <c r="D13" s="819"/>
      <c r="E13" s="217"/>
      <c r="F13" s="801"/>
      <c r="G13" s="802"/>
      <c r="H13" s="802"/>
      <c r="I13" s="802"/>
      <c r="J13" s="802"/>
      <c r="K13" s="802"/>
      <c r="L13" s="802"/>
      <c r="M13" s="802"/>
      <c r="N13" s="803"/>
    </row>
    <row r="14" spans="1:29" s="224" customFormat="1" ht="26" customHeight="1">
      <c r="A14" s="216"/>
      <c r="B14" s="225"/>
      <c r="C14" s="225"/>
      <c r="D14" s="225"/>
      <c r="E14" s="217"/>
      <c r="F14" s="801"/>
      <c r="G14" s="802"/>
      <c r="H14" s="802"/>
      <c r="I14" s="802"/>
      <c r="J14" s="802"/>
      <c r="K14" s="802"/>
      <c r="L14" s="802"/>
      <c r="M14" s="802"/>
      <c r="N14" s="803"/>
    </row>
    <row r="15" spans="1:29" s="224" customFormat="1" ht="26" customHeight="1">
      <c r="A15" s="216"/>
      <c r="B15" s="225"/>
      <c r="C15" s="225"/>
      <c r="D15" s="225"/>
      <c r="E15" s="217"/>
      <c r="F15" s="801"/>
      <c r="G15" s="802"/>
      <c r="H15" s="802"/>
      <c r="I15" s="802"/>
      <c r="J15" s="802"/>
      <c r="K15" s="802"/>
      <c r="L15" s="802"/>
      <c r="M15" s="802"/>
      <c r="N15" s="803"/>
    </row>
    <row r="16" spans="1:29" s="224" customFormat="1" ht="26" customHeight="1">
      <c r="A16" s="216"/>
      <c r="B16" s="225"/>
      <c r="C16" s="225"/>
      <c r="D16" s="225"/>
      <c r="E16" s="217"/>
      <c r="F16" s="801"/>
      <c r="G16" s="802"/>
      <c r="H16" s="802"/>
      <c r="I16" s="802"/>
      <c r="J16" s="802"/>
      <c r="K16" s="802"/>
      <c r="L16" s="802"/>
      <c r="M16" s="802"/>
      <c r="N16" s="803"/>
    </row>
    <row r="17" spans="1:18" s="224" customFormat="1" ht="26" customHeight="1">
      <c r="A17" s="216"/>
      <c r="B17" s="225"/>
      <c r="C17" s="225"/>
      <c r="D17" s="225"/>
      <c r="E17" s="217"/>
      <c r="F17" s="801"/>
      <c r="G17" s="802"/>
      <c r="H17" s="802"/>
      <c r="I17" s="802"/>
      <c r="J17" s="802"/>
      <c r="K17" s="802"/>
      <c r="L17" s="802"/>
      <c r="M17" s="802"/>
      <c r="N17" s="803"/>
    </row>
    <row r="18" spans="1:18" s="224" customFormat="1" ht="26" customHeight="1" thickBot="1">
      <c r="A18" s="216"/>
      <c r="B18" s="225"/>
      <c r="C18" s="225"/>
      <c r="D18" s="225"/>
      <c r="E18" s="217"/>
      <c r="F18" s="804"/>
      <c r="G18" s="805"/>
      <c r="H18" s="805"/>
      <c r="I18" s="805"/>
      <c r="J18" s="805"/>
      <c r="K18" s="805"/>
      <c r="L18" s="805"/>
      <c r="M18" s="805"/>
      <c r="N18" s="806"/>
    </row>
    <row r="19" spans="1:18" s="224" customFormat="1" ht="20" customHeight="1"/>
    <row r="20" spans="1:18" s="226" customFormat="1">
      <c r="B20" s="227"/>
      <c r="C20" s="228" t="s">
        <v>20</v>
      </c>
      <c r="D20" s="228" t="s">
        <v>21</v>
      </c>
      <c r="E20" s="228" t="s">
        <v>22</v>
      </c>
      <c r="F20" s="228" t="s">
        <v>23</v>
      </c>
      <c r="G20" s="228" t="s">
        <v>24</v>
      </c>
      <c r="H20" s="827" t="s">
        <v>25</v>
      </c>
      <c r="I20" s="828"/>
      <c r="J20" s="828"/>
      <c r="K20" s="829"/>
      <c r="L20" s="827" t="s">
        <v>26</v>
      </c>
      <c r="M20" s="829"/>
      <c r="N20" s="228" t="s">
        <v>27</v>
      </c>
    </row>
    <row r="21" spans="1:18" s="224" customFormat="1" ht="62" customHeight="1">
      <c r="B21" s="807" t="s">
        <v>214</v>
      </c>
      <c r="C21" s="809" t="str">
        <f>'1.2 Carac. Geo- epi-demo'!C16</f>
        <v>Localidad</v>
      </c>
      <c r="D21" s="809" t="s">
        <v>428</v>
      </c>
      <c r="E21" s="808" t="s">
        <v>429</v>
      </c>
      <c r="F21" s="794" t="s">
        <v>452</v>
      </c>
      <c r="G21" s="795"/>
      <c r="H21" s="820" t="s">
        <v>453</v>
      </c>
      <c r="I21" s="821"/>
      <c r="J21" s="821"/>
      <c r="K21" s="822"/>
      <c r="L21" s="794" t="s">
        <v>447</v>
      </c>
      <c r="M21" s="795"/>
      <c r="N21" s="796" t="s">
        <v>430</v>
      </c>
      <c r="P21" s="229"/>
      <c r="R21" s="230"/>
    </row>
    <row r="22" spans="1:18" s="224" customFormat="1" ht="122" customHeight="1">
      <c r="B22" s="808"/>
      <c r="C22" s="810"/>
      <c r="D22" s="810"/>
      <c r="E22" s="811"/>
      <c r="F22" s="231" t="s">
        <v>431</v>
      </c>
      <c r="G22" s="231" t="s">
        <v>433</v>
      </c>
      <c r="H22" s="232" t="str">
        <f>'1.2 Carac. Geo- epi-demo'!N17</f>
        <v xml:space="preserve">Característica eco-epidemiológicas
(Si=1; No=0)
</v>
      </c>
      <c r="I22" s="232" t="str">
        <f>'1.2 Carac. Geo- epi-demo'!O17</f>
        <v>Presencia de epizootias
(Si=1; No=0)</v>
      </c>
      <c r="J22" s="232" t="str">
        <f>'1.2 Carac. Geo- epi-demo'!P17</f>
        <v>Casos confirmados en los últimos 60 días
 (Si=1 ; No=0; información no disponible =1)</v>
      </c>
      <c r="K22" s="232" t="str">
        <f>'1.2 Carac. Geo- epi-demo'!Q17</f>
        <v>Frontera con localidad con casos confirmados en los últimos 60 días
 (Si=1 ; No=0; información no disponible =1)</v>
      </c>
      <c r="L22" s="231" t="s">
        <v>434</v>
      </c>
      <c r="M22" s="231" t="str">
        <f>'1.2 Carac. Geo- epi-demo'!R17</f>
        <v>Población que duda o rechaza la vacunación
(Si=1; No=0)</v>
      </c>
      <c r="N22" s="797"/>
    </row>
    <row r="23" spans="1:18" s="226" customFormat="1" ht="16.25" customHeight="1">
      <c r="B23" s="233">
        <f>IF('1.2 Carac. Geo- epi-demo'!B18&lt;&gt;0,'1.2 Carac. Geo- epi-demo'!B18,"")</f>
        <v>1</v>
      </c>
      <c r="C23" s="234" t="str">
        <f>IFERROR(VLOOKUP(N23&amp;" | "&amp;COUNTIF($N$23:N23,N23),$P$23:$Q$52,2,0),"")</f>
        <v>LA ISLA</v>
      </c>
      <c r="D23" s="235">
        <f>IFERROR(VLOOKUP($C23,'1.2 Carac. Geo- epi-demo'!$C$18:$AD$47,27,FALSE),0)</f>
        <v>30</v>
      </c>
      <c r="E23" s="236">
        <f>IFERROR(D23/$D$53,"")</f>
        <v>0.66666666666666663</v>
      </c>
      <c r="F23" s="237">
        <f>IFERROR(VLOOKUP($C23,'1.2 Carac. Geo- epi-demo'!$C$18:$Z$47,10,FALSE),0)</f>
        <v>2</v>
      </c>
      <c r="G23" s="96">
        <f t="shared" ref="G23:G52" si="0">IF(E23&gt;25%,1,IF(AND(E23&gt;=10%,E23&lt;=25%),2,0))</f>
        <v>1</v>
      </c>
      <c r="H23" s="237">
        <f>IFERROR(VLOOKUP($C23,'1.2 Carac. Geo- epi-demo'!$C$18:$Z$47,12,FALSE),0)</f>
        <v>1</v>
      </c>
      <c r="I23" s="237">
        <f>IFERROR(VLOOKUP($C23,'1.2 Carac. Geo- epi-demo'!$C$18:$Z$47,13,FALSE),0)</f>
        <v>1</v>
      </c>
      <c r="J23" s="237">
        <f>IFERROR(VLOOKUP($C23,'1.2 Carac. Geo- epi-demo'!$C$18:$Z$47,14,FALSE),0)</f>
        <v>0</v>
      </c>
      <c r="K23" s="237">
        <f>IFERROR(VLOOKUP($C23,'1.2 Carac. Geo- epi-demo'!$C$18:$Z$47,15,FALSE),0)</f>
        <v>1</v>
      </c>
      <c r="L23" s="96">
        <f>IF('1.1 Contexto local'!$C$17&lt;95%,1,0)</f>
        <v>0</v>
      </c>
      <c r="M23" s="237">
        <f>IFERROR(VLOOKUP($C23,'1.2 Carac. Geo- epi-demo'!$C$18:$Z$47,16,FALSE),0)</f>
        <v>1</v>
      </c>
      <c r="N23" s="238" cm="1">
        <f t="array" ref="N23">IFERROR(LARGE(IF($R$23:$R$52,$R$23:$R$52),ROW(1:1)),"")</f>
        <v>65</v>
      </c>
      <c r="P23" s="226" t="str">
        <f>R23&amp;" | "&amp;COUNTIF($R$23:R23,R23)</f>
        <v>65 | 1</v>
      </c>
      <c r="Q23" s="234" t="str">
        <f>'1.2 Carac. Geo- epi-demo'!C18</f>
        <v>LA ISLA</v>
      </c>
      <c r="R23" s="238">
        <f>IFERROR(ROUND((IF('1.1 Contexto local'!$C$17&lt;95%,1,0)*15)+(IF('1.2 Carac. Geo- epi-demo'!L18&lt;&gt;0,'1.2 Carac. Geo- epi-demo'!L18,"0")*5)+(10*'1.2 Carac. Geo- epi-demo'!$N18)+(20*'1.2 Carac. Geo- epi-demo'!$O18)+(5*'1.2 Carac. Geo- epi-demo'!$R18)+(20*'1.2 Carac. Geo- epi-demo'!$P18)+(10*'1.2 Carac. Geo- epi-demo'!$Q18)+((IF(IFERROR('1.2 Carac. Geo- epi-demo'!$AD18/'1.2 Carac. Geo- epi-demo'!$AD$48,"")&gt;25%,2,IF(AND(IFERROR('1.2 Carac. Geo- epi-demo'!$AD18/'1.2 Carac. Geo- epi-demo'!$AD$48,"")&gt;=10%,IFERROR('1.2 Carac. Geo- epi-demo'!$AD18/'1.2 Carac. Geo- epi-demo'!$AD$48,"")&lt;=25%),1,0)))*5),1),0)</f>
        <v>65</v>
      </c>
    </row>
    <row r="24" spans="1:18" s="226" customFormat="1" ht="16.25" customHeight="1">
      <c r="B24" s="233">
        <f>IF('1.2 Carac. Geo- epi-demo'!B19&lt;&gt;0,'1.2 Carac. Geo- epi-demo'!B19,"")</f>
        <v>2</v>
      </c>
      <c r="C24" s="233" t="str">
        <f>IFERROR(VLOOKUP(N24&amp;" | "&amp;COUNTIF($N$23:N24,N24),$P$23:$Q$52,2,0),"")</f>
        <v xml:space="preserve">ALEJANDRIA </v>
      </c>
      <c r="D24" s="235">
        <f>IFERROR(VLOOKUP($C24,'1.2 Carac. Geo- epi-demo'!$C$18:$AD$47,27,FALSE),0)</f>
        <v>15</v>
      </c>
      <c r="E24" s="236">
        <f t="shared" ref="E24:E52" si="1">IFERROR(D24/$D$53,"")</f>
        <v>0.33333333333333331</v>
      </c>
      <c r="F24" s="237">
        <f>IFERROR(VLOOKUP($C24,'1.2 Carac. Geo- epi-demo'!$C$18:$Z$47,10,FALSE),0)</f>
        <v>2</v>
      </c>
      <c r="G24" s="96">
        <f t="shared" si="0"/>
        <v>1</v>
      </c>
      <c r="H24" s="237">
        <f>IFERROR(VLOOKUP($C24,'1.2 Carac. Geo- epi-demo'!$C$18:$Z$47,12,FALSE),0)</f>
        <v>1</v>
      </c>
      <c r="I24" s="237">
        <f>IFERROR(VLOOKUP($C24,'1.2 Carac. Geo- epi-demo'!$C$18:$Z$47,13,FALSE),0)</f>
        <v>1</v>
      </c>
      <c r="J24" s="237">
        <f>IFERROR(VLOOKUP($C24,'1.2 Carac. Geo- epi-demo'!$C$18:$Z$47,14,FALSE),0)</f>
        <v>0</v>
      </c>
      <c r="K24" s="237">
        <f>IFERROR(VLOOKUP($C24,'1.2 Carac. Geo- epi-demo'!$C$18:$Z$47,15,FALSE),0)</f>
        <v>1</v>
      </c>
      <c r="L24" s="96">
        <f>IF('1.1 Contexto local'!$C$17&lt;95%,1,0)</f>
        <v>0</v>
      </c>
      <c r="M24" s="237">
        <f>IFERROR(VLOOKUP($C24,'1.2 Carac. Geo- epi-demo'!$C$18:$Z$47,16,FALSE),0)</f>
        <v>1</v>
      </c>
      <c r="N24" s="238" cm="1">
        <f t="array" ref="N24">IFERROR(LARGE(IF($R$23:$R$52,$R$23:$R$52),ROW(2:2)),"")</f>
        <v>65</v>
      </c>
      <c r="P24" s="226" t="str">
        <f>R24&amp;" | "&amp;COUNTIF($R$23:R24,R24)</f>
        <v>65 | 2</v>
      </c>
      <c r="Q24" s="234" t="str">
        <f>'1.2 Carac. Geo- epi-demo'!C19</f>
        <v xml:space="preserve">ALEJANDRIA </v>
      </c>
      <c r="R24" s="238">
        <f>IFERROR(ROUND((IF('1.1 Contexto local'!$C$17&lt;95%,1,0)*15)+(IF('1.2 Carac. Geo- epi-demo'!L19&lt;&gt;0,'1.2 Carac. Geo- epi-demo'!L19,"0")*5)+(10*'1.2 Carac. Geo- epi-demo'!$N19)+(20*'1.2 Carac. Geo- epi-demo'!$O19)+(5*'1.2 Carac. Geo- epi-demo'!$R19)+(20*'1.2 Carac. Geo- epi-demo'!$P19)+(10*'1.2 Carac. Geo- epi-demo'!$Q19)+((IF(IFERROR('1.2 Carac. Geo- epi-demo'!$AD19/'1.2 Carac. Geo- epi-demo'!$AD$48,"")&gt;25%,2,IF(AND(IFERROR('1.2 Carac. Geo- epi-demo'!$AD19/'1.2 Carac. Geo- epi-demo'!$AD$48,"")&gt;=10%,IFERROR('1.2 Carac. Geo- epi-demo'!$AD19/'1.2 Carac. Geo- epi-demo'!$AD$48,"")&lt;=25%),1,0)))*5),1),0)</f>
        <v>65</v>
      </c>
    </row>
    <row r="25" spans="1:18" s="226" customFormat="1" ht="16.25" customHeight="1">
      <c r="B25" s="233">
        <f>IF('1.2 Carac. Geo- epi-demo'!B20&lt;&gt;0,'1.2 Carac. Geo- epi-demo'!B20,"")</f>
        <v>3</v>
      </c>
      <c r="C25" s="233">
        <f>IFERROR(VLOOKUP(N25&amp;" | "&amp;COUNTIF($N$23:N25,N25),$P$23:$Q$52,2,0),"")</f>
        <v>0</v>
      </c>
      <c r="D25" s="235">
        <f>IFERROR(VLOOKUP($C25,'1.2 Carac. Geo- epi-demo'!$C$18:$AD$47,27,FALSE),0)</f>
        <v>0</v>
      </c>
      <c r="E25" s="236">
        <f t="shared" si="1"/>
        <v>0</v>
      </c>
      <c r="F25" s="237">
        <f>IFERROR(VLOOKUP($C25,'1.2 Carac. Geo- epi-demo'!$C$18:$Z$47,10,FALSE),0)</f>
        <v>0</v>
      </c>
      <c r="G25" s="96">
        <f t="shared" si="0"/>
        <v>0</v>
      </c>
      <c r="H25" s="237">
        <f>IFERROR(VLOOKUP($C25,'1.2 Carac. Geo- epi-demo'!$C$18:$Z$47,12,FALSE),0)</f>
        <v>0</v>
      </c>
      <c r="I25" s="237">
        <f>IFERROR(VLOOKUP($C25,'1.2 Carac. Geo- epi-demo'!$C$18:$Z$47,13,FALSE),0)</f>
        <v>0</v>
      </c>
      <c r="J25" s="237">
        <f>IFERROR(VLOOKUP($C25,'1.2 Carac. Geo- epi-demo'!$C$18:$Z$47,14,FALSE),0)</f>
        <v>0</v>
      </c>
      <c r="K25" s="237">
        <f>IFERROR(VLOOKUP($C25,'1.2 Carac. Geo- epi-demo'!$C$18:$Z$47,15,FALSE),0)</f>
        <v>0</v>
      </c>
      <c r="L25" s="96">
        <f>IF('1.1 Contexto local'!$C$17&lt;95%,1,0)</f>
        <v>0</v>
      </c>
      <c r="M25" s="237">
        <f>IFERROR(VLOOKUP($C25,'1.2 Carac. Geo- epi-demo'!$C$18:$Z$47,16,FALSE),0)</f>
        <v>0</v>
      </c>
      <c r="N25" s="238" cm="1">
        <f t="array" ref="N25">IFERROR(LARGE(IF($R$23:$R$52,$R$23:$R$52),ROW(3:3)),"")</f>
        <v>10</v>
      </c>
      <c r="P25" s="226" t="str">
        <f>R25&amp;" | "&amp;COUNTIF($R$23:R25,R25)</f>
        <v>0 | 1</v>
      </c>
      <c r="Q25" s="234">
        <f>'1.2 Carac. Geo- epi-demo'!C20</f>
        <v>0</v>
      </c>
      <c r="R25" s="238">
        <f>IFERROR(ROUND((IF('1.1 Contexto local'!$C$17&lt;95%,1,0)*15)+(IF('1.2 Carac. Geo- epi-demo'!L20&lt;&gt;0,'1.2 Carac. Geo- epi-demo'!L20,"0")*5)+(10*'1.2 Carac. Geo- epi-demo'!$N20)+(20*'1.2 Carac. Geo- epi-demo'!$O20)+(5*'1.2 Carac. Geo- epi-demo'!$R20)+(20*'1.2 Carac. Geo- epi-demo'!$P20)+(10*'1.2 Carac. Geo- epi-demo'!$Q20)+((IF(IFERROR('1.2 Carac. Geo- epi-demo'!$AD20/'1.2 Carac. Geo- epi-demo'!$AD$48,"")&gt;25%,2,IF(AND(IFERROR('1.2 Carac. Geo- epi-demo'!$AD20/'1.2 Carac. Geo- epi-demo'!$AD$48,"")&gt;=10%,IFERROR('1.2 Carac. Geo- epi-demo'!$AD20/'1.2 Carac. Geo- epi-demo'!$AD$48,"")&lt;=25%),1,0)))*5),1),0)</f>
        <v>0</v>
      </c>
    </row>
    <row r="26" spans="1:18" s="226" customFormat="1">
      <c r="B26" s="233">
        <f>IF('1.2 Carac. Geo- epi-demo'!B21&lt;&gt;0,'1.2 Carac. Geo- epi-demo'!B21,"")</f>
        <v>4</v>
      </c>
      <c r="C26" s="233">
        <f>IFERROR(VLOOKUP(N26&amp;" | "&amp;COUNTIF($N$23:N26,N26),$P$23:$Q$52,2,0),"")</f>
        <v>0</v>
      </c>
      <c r="D26" s="235">
        <f>IFERROR(VLOOKUP($C26,'1.2 Carac. Geo- epi-demo'!$C$18:$AD$47,27,FALSE),0)</f>
        <v>0</v>
      </c>
      <c r="E26" s="236">
        <f t="shared" si="1"/>
        <v>0</v>
      </c>
      <c r="F26" s="237">
        <f>IFERROR(VLOOKUP($C26,'1.2 Carac. Geo- epi-demo'!$C$18:$Z$47,10,FALSE),0)</f>
        <v>0</v>
      </c>
      <c r="G26" s="96">
        <f t="shared" si="0"/>
        <v>0</v>
      </c>
      <c r="H26" s="237">
        <f>IFERROR(VLOOKUP($C26,'1.2 Carac. Geo- epi-demo'!$C$18:$Z$47,12,FALSE),0)</f>
        <v>0</v>
      </c>
      <c r="I26" s="237">
        <f>IFERROR(VLOOKUP($C26,'1.2 Carac. Geo- epi-demo'!$C$18:$Z$47,13,FALSE),0)</f>
        <v>0</v>
      </c>
      <c r="J26" s="237">
        <f>IFERROR(VLOOKUP($C26,'1.2 Carac. Geo- epi-demo'!$C$18:$Z$47,14,FALSE),0)</f>
        <v>0</v>
      </c>
      <c r="K26" s="237">
        <f>IFERROR(VLOOKUP($C26,'1.2 Carac. Geo- epi-demo'!$C$18:$Z$47,15,FALSE),0)</f>
        <v>0</v>
      </c>
      <c r="L26" s="96">
        <f>IF('1.1 Contexto local'!$C$17&lt;95%,1,0)</f>
        <v>0</v>
      </c>
      <c r="M26" s="237">
        <f>IFERROR(VLOOKUP($C26,'1.2 Carac. Geo- epi-demo'!$C$18:$Z$47,16,FALSE),0)</f>
        <v>0</v>
      </c>
      <c r="N26" s="238" cm="1">
        <f t="array" ref="N26">IFERROR(LARGE(IF($R$23:$R$52,$R$23:$R$52),ROW(4:4)),"")</f>
        <v>5</v>
      </c>
      <c r="P26" s="226" t="str">
        <f>R26&amp;" | "&amp;COUNTIF($R$23:R26,R26)</f>
        <v>5 | 1</v>
      </c>
      <c r="Q26" s="234">
        <f>'1.2 Carac. Geo- epi-demo'!C21</f>
        <v>0</v>
      </c>
      <c r="R26" s="238">
        <f>IFERROR(ROUND((IF('1.1 Contexto local'!$C$17&lt;95%,1,0)*15)+(IF('1.2 Carac. Geo- epi-demo'!L21&lt;&gt;0,'1.2 Carac. Geo- epi-demo'!L21,"0")*5)+(10*'1.2 Carac. Geo- epi-demo'!$N21)+(20*'1.2 Carac. Geo- epi-demo'!$O21)+(5*'1.2 Carac. Geo- epi-demo'!$R21)+(20*'1.2 Carac. Geo- epi-demo'!$P21)+(10*'1.2 Carac. Geo- epi-demo'!$Q21)+((IF(IFERROR('1.2 Carac. Geo- epi-demo'!$AD21/'1.2 Carac. Geo- epi-demo'!$AD$48,"")&gt;25%,2,IF(AND(IFERROR('1.2 Carac. Geo- epi-demo'!$AD21/'1.2 Carac. Geo- epi-demo'!$AD$48,"")&gt;=10%,IFERROR('1.2 Carac. Geo- epi-demo'!$AD21/'1.2 Carac. Geo- epi-demo'!$AD$48,"")&lt;=25%),1,0)))*5),1),0)</f>
        <v>5</v>
      </c>
    </row>
    <row r="27" spans="1:18" s="226" customFormat="1">
      <c r="B27" s="233">
        <f>IF('1.2 Carac. Geo- epi-demo'!B22&lt;&gt;0,'1.2 Carac. Geo- epi-demo'!B22,"")</f>
        <v>5</v>
      </c>
      <c r="C27" s="233" t="str">
        <f>IFERROR(VLOOKUP(N27&amp;" | "&amp;COUNTIF($N$23:N27,N27),$P$23:$Q$52,2,0),"")</f>
        <v/>
      </c>
      <c r="D27" s="235">
        <f>IFERROR(VLOOKUP($C27,'1.2 Carac. Geo- epi-demo'!$C$18:$AD$47,27,FALSE),0)</f>
        <v>0</v>
      </c>
      <c r="E27" s="236">
        <f t="shared" si="1"/>
        <v>0</v>
      </c>
      <c r="F27" s="237">
        <f>IFERROR(VLOOKUP($C27,'1.2 Carac. Geo- epi-demo'!$C$18:$Z$47,10,FALSE),0)</f>
        <v>0</v>
      </c>
      <c r="G27" s="96">
        <f t="shared" si="0"/>
        <v>0</v>
      </c>
      <c r="H27" s="237">
        <f>IFERROR(VLOOKUP($C27,'1.2 Carac. Geo- epi-demo'!$C$18:$Z$47,12,FALSE),0)</f>
        <v>0</v>
      </c>
      <c r="I27" s="237">
        <f>IFERROR(VLOOKUP($C27,'1.2 Carac. Geo- epi-demo'!$C$18:$Z$47,13,FALSE),0)</f>
        <v>0</v>
      </c>
      <c r="J27" s="237">
        <f>IFERROR(VLOOKUP($C27,'1.2 Carac. Geo- epi-demo'!$C$18:$Z$47,14,FALSE),0)</f>
        <v>0</v>
      </c>
      <c r="K27" s="237">
        <f>IFERROR(VLOOKUP($C27,'1.2 Carac. Geo- epi-demo'!$C$18:$Z$47,15,FALSE),0)</f>
        <v>0</v>
      </c>
      <c r="L27" s="96">
        <f>IF('1.1 Contexto local'!$C$17&lt;95%,1,0)</f>
        <v>0</v>
      </c>
      <c r="M27" s="237">
        <f>IFERROR(VLOOKUP($C27,'1.2 Carac. Geo- epi-demo'!$C$18:$Z$47,16,FALSE),0)</f>
        <v>0</v>
      </c>
      <c r="N27" s="238" t="str" cm="1">
        <f t="array" ref="N27">IFERROR(LARGE(IF($R$23:$R$52,$R$23:$R$52),ROW(5:5)),"")</f>
        <v/>
      </c>
      <c r="P27" s="226" t="str">
        <f>R27&amp;" | "&amp;COUNTIF($R$23:R27,R27)</f>
        <v>0 | 2</v>
      </c>
      <c r="Q27" s="234">
        <f>'1.2 Carac. Geo- epi-demo'!C22</f>
        <v>0</v>
      </c>
      <c r="R27" s="238">
        <f>IFERROR(ROUND((IF('1.1 Contexto local'!$C$17&lt;95%,1,0)*15)+(IF('1.2 Carac. Geo- epi-demo'!L22&lt;&gt;0,'1.2 Carac. Geo- epi-demo'!L22,"0")*5)+(10*'1.2 Carac. Geo- epi-demo'!$N22)+(20*'1.2 Carac. Geo- epi-demo'!$O22)+(5*'1.2 Carac. Geo- epi-demo'!$R22)+(20*'1.2 Carac. Geo- epi-demo'!$P22)+(10*'1.2 Carac. Geo- epi-demo'!$Q22)+((IF(IFERROR('1.2 Carac. Geo- epi-demo'!$AD22/'1.2 Carac. Geo- epi-demo'!$AD$48,"")&gt;25%,2,IF(AND(IFERROR('1.2 Carac. Geo- epi-demo'!$AD22/'1.2 Carac. Geo- epi-demo'!$AD$48,"")&gt;=10%,IFERROR('1.2 Carac. Geo- epi-demo'!$AD22/'1.2 Carac. Geo- epi-demo'!$AD$48,"")&lt;=25%),1,0)))*5),1),0)</f>
        <v>0</v>
      </c>
    </row>
    <row r="28" spans="1:18" s="226" customFormat="1">
      <c r="B28" s="233">
        <f>IF('1.2 Carac. Geo- epi-demo'!B23&lt;&gt;0,'1.2 Carac. Geo- epi-demo'!B23,"")</f>
        <v>6</v>
      </c>
      <c r="C28" s="233" t="str">
        <f>IFERROR(VLOOKUP(N28&amp;" | "&amp;COUNTIF($N$23:N28,N28),$P$23:$Q$52,2,0),"")</f>
        <v/>
      </c>
      <c r="D28" s="235">
        <f>IFERROR(VLOOKUP($C28,'1.2 Carac. Geo- epi-demo'!$C$18:$AD$47,27,FALSE),0)</f>
        <v>0</v>
      </c>
      <c r="E28" s="236">
        <f t="shared" si="1"/>
        <v>0</v>
      </c>
      <c r="F28" s="237">
        <f>IFERROR(VLOOKUP($C28,'1.2 Carac. Geo- epi-demo'!$C$18:$Z$47,10,FALSE),0)</f>
        <v>0</v>
      </c>
      <c r="G28" s="96">
        <f t="shared" si="0"/>
        <v>0</v>
      </c>
      <c r="H28" s="237">
        <f>IFERROR(VLOOKUP($C28,'1.2 Carac. Geo- epi-demo'!$C$18:$Z$47,12,FALSE),0)</f>
        <v>0</v>
      </c>
      <c r="I28" s="237">
        <f>IFERROR(VLOOKUP($C28,'1.2 Carac. Geo- epi-demo'!$C$18:$Z$47,13,FALSE),0)</f>
        <v>0</v>
      </c>
      <c r="J28" s="237">
        <f>IFERROR(VLOOKUP($C28,'1.2 Carac. Geo- epi-demo'!$C$18:$Z$47,14,FALSE),0)</f>
        <v>0</v>
      </c>
      <c r="K28" s="237">
        <f>IFERROR(VLOOKUP($C28,'1.2 Carac. Geo- epi-demo'!$C$18:$Z$47,15,FALSE),0)</f>
        <v>0</v>
      </c>
      <c r="L28" s="96">
        <f>IF('1.1 Contexto local'!$C$17&lt;95%,1,0)</f>
        <v>0</v>
      </c>
      <c r="M28" s="237">
        <f>IFERROR(VLOOKUP($C28,'1.2 Carac. Geo- epi-demo'!$C$18:$Z$47,16,FALSE),0)</f>
        <v>0</v>
      </c>
      <c r="N28" s="238" t="str" cm="1">
        <f t="array" ref="N28">IFERROR(LARGE(IF($R$23:$R$52,$R$23:$R$52),ROW(6:6)),"")</f>
        <v/>
      </c>
      <c r="P28" s="226" t="str">
        <f>R28&amp;" | "&amp;COUNTIF($R$23:R28,R28)</f>
        <v>10 | 1</v>
      </c>
      <c r="Q28" s="234">
        <f>'1.2 Carac. Geo- epi-demo'!C23</f>
        <v>0</v>
      </c>
      <c r="R28" s="238">
        <f>IFERROR(ROUND((IF('1.1 Contexto local'!$C$17&lt;95%,1,0)*15)+(IF('1.2 Carac. Geo- epi-demo'!L23&lt;&gt;0,'1.2 Carac. Geo- epi-demo'!L23,"0")*5)+(10*'1.2 Carac. Geo- epi-demo'!$N23)+(20*'1.2 Carac. Geo- epi-demo'!$O23)+(5*'1.2 Carac. Geo- epi-demo'!$R23)+(20*'1.2 Carac. Geo- epi-demo'!$P23)+(10*'1.2 Carac. Geo- epi-demo'!$Q23)+((IF(IFERROR('1.2 Carac. Geo- epi-demo'!$AD23/'1.2 Carac. Geo- epi-demo'!$AD$48,"")&gt;25%,2,IF(AND(IFERROR('1.2 Carac. Geo- epi-demo'!$AD23/'1.2 Carac. Geo- epi-demo'!$AD$48,"")&gt;=10%,IFERROR('1.2 Carac. Geo- epi-demo'!$AD23/'1.2 Carac. Geo- epi-demo'!$AD$48,"")&lt;=25%),1,0)))*5),1),0)</f>
        <v>10</v>
      </c>
    </row>
    <row r="29" spans="1:18" s="226" customFormat="1">
      <c r="B29" s="233">
        <f>IF('1.2 Carac. Geo- epi-demo'!B24&lt;&gt;0,'1.2 Carac. Geo- epi-demo'!B24,"")</f>
        <v>7</v>
      </c>
      <c r="C29" s="233" t="str">
        <f>IFERROR(VLOOKUP(N29&amp;" | "&amp;COUNTIF($N$23:N29,N29),$P$23:$Q$52,2,0),"")</f>
        <v/>
      </c>
      <c r="D29" s="235">
        <f>IFERROR(VLOOKUP($C29,'1.2 Carac. Geo- epi-demo'!$C$18:$AD$47,27,FALSE),0)</f>
        <v>0</v>
      </c>
      <c r="E29" s="236">
        <f t="shared" si="1"/>
        <v>0</v>
      </c>
      <c r="F29" s="237">
        <f>IFERROR(VLOOKUP($C29,'1.2 Carac. Geo- epi-demo'!$C$18:$Z$47,10,FALSE),0)</f>
        <v>0</v>
      </c>
      <c r="G29" s="96">
        <f t="shared" si="0"/>
        <v>0</v>
      </c>
      <c r="H29" s="237">
        <f>IFERROR(VLOOKUP($C29,'1.2 Carac. Geo- epi-demo'!$C$18:$Z$47,12,FALSE),0)</f>
        <v>0</v>
      </c>
      <c r="I29" s="237">
        <f>IFERROR(VLOOKUP($C29,'1.2 Carac. Geo- epi-demo'!$C$18:$Z$47,13,FALSE),0)</f>
        <v>0</v>
      </c>
      <c r="J29" s="237">
        <f>IFERROR(VLOOKUP($C29,'1.2 Carac. Geo- epi-demo'!$C$18:$Z$47,14,FALSE),0)</f>
        <v>0</v>
      </c>
      <c r="K29" s="237">
        <f>IFERROR(VLOOKUP($C29,'1.2 Carac. Geo- epi-demo'!$C$18:$Z$47,15,FALSE),0)</f>
        <v>0</v>
      </c>
      <c r="L29" s="96">
        <f>IF('1.1 Contexto local'!$C$17&lt;95%,1,0)</f>
        <v>0</v>
      </c>
      <c r="M29" s="237">
        <f>IFERROR(VLOOKUP($C29,'1.2 Carac. Geo- epi-demo'!$C$18:$Z$47,16,FALSE),0)</f>
        <v>0</v>
      </c>
      <c r="N29" s="238" t="str" cm="1">
        <f t="array" ref="N29">IFERROR(LARGE(IF($R$23:$R$52,$R$23:$R$52),ROW(7:7)),"")</f>
        <v/>
      </c>
      <c r="P29" s="226" t="str">
        <f>R29&amp;" | "&amp;COUNTIF($R$23:R29,R29)</f>
        <v>0 | 3</v>
      </c>
      <c r="Q29" s="234">
        <f>'1.2 Carac. Geo- epi-demo'!C24</f>
        <v>0</v>
      </c>
      <c r="R29" s="238">
        <f>IFERROR(ROUND((IF('1.1 Contexto local'!$C$17&lt;95%,1,0)*15)+(IF('1.2 Carac. Geo- epi-demo'!L24&lt;&gt;0,'1.2 Carac. Geo- epi-demo'!L24,"0")*5)+(10*'1.2 Carac. Geo- epi-demo'!$N24)+(20*'1.2 Carac. Geo- epi-demo'!$O24)+(5*'1.2 Carac. Geo- epi-demo'!$R24)+(20*'1.2 Carac. Geo- epi-demo'!$P24)+(10*'1.2 Carac. Geo- epi-demo'!$Q24)+((IF(IFERROR('1.2 Carac. Geo- epi-demo'!$AD24/'1.2 Carac. Geo- epi-demo'!$AD$48,"")&gt;25%,2,IF(AND(IFERROR('1.2 Carac. Geo- epi-demo'!$AD24/'1.2 Carac. Geo- epi-demo'!$AD$48,"")&gt;=10%,IFERROR('1.2 Carac. Geo- epi-demo'!$AD24/'1.2 Carac. Geo- epi-demo'!$AD$48,"")&lt;=25%),1,0)))*5),1),0)</f>
        <v>0</v>
      </c>
    </row>
    <row r="30" spans="1:18" s="226" customFormat="1">
      <c r="B30" s="233">
        <f>IF('1.2 Carac. Geo- epi-demo'!B25&lt;&gt;0,'1.2 Carac. Geo- epi-demo'!B25,"")</f>
        <v>8</v>
      </c>
      <c r="C30" s="233" t="str">
        <f>IFERROR(VLOOKUP(N30&amp;" | "&amp;COUNTIF($N$23:N30,N30),$P$23:$Q$52,2,0),"")</f>
        <v/>
      </c>
      <c r="D30" s="235">
        <f>IFERROR(VLOOKUP($C30,'1.2 Carac. Geo- epi-demo'!$C$18:$AD$47,27,FALSE),0)</f>
        <v>0</v>
      </c>
      <c r="E30" s="236">
        <f t="shared" si="1"/>
        <v>0</v>
      </c>
      <c r="F30" s="237">
        <f>IFERROR(VLOOKUP($C30,'1.2 Carac. Geo- epi-demo'!$C$18:$Z$47,10,FALSE),0)</f>
        <v>0</v>
      </c>
      <c r="G30" s="96">
        <f t="shared" si="0"/>
        <v>0</v>
      </c>
      <c r="H30" s="237">
        <f>IFERROR(VLOOKUP($C30,'1.2 Carac. Geo- epi-demo'!$C$18:$Z$47,12,FALSE),0)</f>
        <v>0</v>
      </c>
      <c r="I30" s="237">
        <f>IFERROR(VLOOKUP($C30,'1.2 Carac. Geo- epi-demo'!$C$18:$Z$47,13,FALSE),0)</f>
        <v>0</v>
      </c>
      <c r="J30" s="237">
        <f>IFERROR(VLOOKUP($C30,'1.2 Carac. Geo- epi-demo'!$C$18:$Z$47,14,FALSE),0)</f>
        <v>0</v>
      </c>
      <c r="K30" s="237">
        <f>IFERROR(VLOOKUP($C30,'1.2 Carac. Geo- epi-demo'!$C$18:$Z$47,15,FALSE),0)</f>
        <v>0</v>
      </c>
      <c r="L30" s="96">
        <f>IF('1.1 Contexto local'!$C$17&lt;95%,1,0)</f>
        <v>0</v>
      </c>
      <c r="M30" s="237">
        <f>IFERROR(VLOOKUP($C30,'1.2 Carac. Geo- epi-demo'!$C$18:$Z$47,16,FALSE),0)</f>
        <v>0</v>
      </c>
      <c r="N30" s="238" t="str" cm="1">
        <f t="array" ref="N30">IFERROR(LARGE(IF($R$23:$R$52,$R$23:$R$52),ROW(8:8)),"")</f>
        <v/>
      </c>
      <c r="P30" s="226" t="str">
        <f>R30&amp;" | "&amp;COUNTIF($R$23:R30,R30)</f>
        <v>0 | 4</v>
      </c>
      <c r="Q30" s="234">
        <f>'1.2 Carac. Geo- epi-demo'!C25</f>
        <v>0</v>
      </c>
      <c r="R30" s="238">
        <f>IFERROR(ROUND((IF('1.1 Contexto local'!$C$17&lt;95%,1,0)*15)+(IF('1.2 Carac. Geo- epi-demo'!L25&lt;&gt;0,'1.2 Carac. Geo- epi-demo'!L25,"0")*5)+(10*'1.2 Carac. Geo- epi-demo'!$N25)+(20*'1.2 Carac. Geo- epi-demo'!$O25)+(5*'1.2 Carac. Geo- epi-demo'!$R25)+(20*'1.2 Carac. Geo- epi-demo'!$P25)+(10*'1.2 Carac. Geo- epi-demo'!$Q25)+((IF(IFERROR('1.2 Carac. Geo- epi-demo'!$AD25/'1.2 Carac. Geo- epi-demo'!$AD$48,"")&gt;25%,2,IF(AND(IFERROR('1.2 Carac. Geo- epi-demo'!$AD25/'1.2 Carac. Geo- epi-demo'!$AD$48,"")&gt;=10%,IFERROR('1.2 Carac. Geo- epi-demo'!$AD25/'1.2 Carac. Geo- epi-demo'!$AD$48,"")&lt;=25%),1,0)))*5),1),0)</f>
        <v>0</v>
      </c>
    </row>
    <row r="31" spans="1:18" s="226" customFormat="1">
      <c r="B31" s="233">
        <f>IF('1.2 Carac. Geo- epi-demo'!B26&lt;&gt;0,'1.2 Carac. Geo- epi-demo'!B26,"")</f>
        <v>9</v>
      </c>
      <c r="C31" s="233" t="str">
        <f>IFERROR(VLOOKUP(N31&amp;" | "&amp;COUNTIF($N$23:N31,N31),$P$23:$Q$52,2,0),"")</f>
        <v/>
      </c>
      <c r="D31" s="235">
        <f>IFERROR(VLOOKUP($C31,'1.2 Carac. Geo- epi-demo'!$C$18:$AD$47,27,FALSE),0)</f>
        <v>0</v>
      </c>
      <c r="E31" s="236">
        <f t="shared" si="1"/>
        <v>0</v>
      </c>
      <c r="F31" s="237">
        <f>IFERROR(VLOOKUP($C31,'1.2 Carac. Geo- epi-demo'!$C$18:$Z$47,10,FALSE),0)</f>
        <v>0</v>
      </c>
      <c r="G31" s="96">
        <f t="shared" si="0"/>
        <v>0</v>
      </c>
      <c r="H31" s="237">
        <f>IFERROR(VLOOKUP($C31,'1.2 Carac. Geo- epi-demo'!$C$18:$Z$47,12,FALSE),0)</f>
        <v>0</v>
      </c>
      <c r="I31" s="237">
        <f>IFERROR(VLOOKUP($C31,'1.2 Carac. Geo- epi-demo'!$C$18:$Z$47,13,FALSE),0)</f>
        <v>0</v>
      </c>
      <c r="J31" s="237">
        <f>IFERROR(VLOOKUP($C31,'1.2 Carac. Geo- epi-demo'!$C$18:$Z$47,14,FALSE),0)</f>
        <v>0</v>
      </c>
      <c r="K31" s="237">
        <f>IFERROR(VLOOKUP($C31,'1.2 Carac. Geo- epi-demo'!$C$18:$Z$47,15,FALSE),0)</f>
        <v>0</v>
      </c>
      <c r="L31" s="96">
        <f>IF('1.1 Contexto local'!$C$17&lt;95%,1,0)</f>
        <v>0</v>
      </c>
      <c r="M31" s="237">
        <f>IFERROR(VLOOKUP($C31,'1.2 Carac. Geo- epi-demo'!$C$18:$Z$47,16,FALSE),0)</f>
        <v>0</v>
      </c>
      <c r="N31" s="238" t="str" cm="1">
        <f t="array" ref="N31">IFERROR(LARGE(IF($R$23:$R$52,$R$23:$R$52),ROW(9:9)),"")</f>
        <v/>
      </c>
      <c r="P31" s="226" t="str">
        <f>R31&amp;" | "&amp;COUNTIF($R$23:R31,R31)</f>
        <v>0 | 5</v>
      </c>
      <c r="Q31" s="234">
        <f>'1.2 Carac. Geo- epi-demo'!C26</f>
        <v>0</v>
      </c>
      <c r="R31" s="238">
        <f>IFERROR(ROUND((IF('1.1 Contexto local'!$C$17&lt;95%,1,0)*15)+(IF('1.2 Carac. Geo- epi-demo'!L26&lt;&gt;0,'1.2 Carac. Geo- epi-demo'!L26,"0")*5)+(10*'1.2 Carac. Geo- epi-demo'!$N26)+(20*'1.2 Carac. Geo- epi-demo'!$O26)+(5*'1.2 Carac. Geo- epi-demo'!$R26)+(20*'1.2 Carac. Geo- epi-demo'!$P26)+(10*'1.2 Carac. Geo- epi-demo'!$Q26)+((IF(IFERROR('1.2 Carac. Geo- epi-demo'!$AD26/'1.2 Carac. Geo- epi-demo'!$AD$48,"")&gt;25%,2,IF(AND(IFERROR('1.2 Carac. Geo- epi-demo'!$AD26/'1.2 Carac. Geo- epi-demo'!$AD$48,"")&gt;=10%,IFERROR('1.2 Carac. Geo- epi-demo'!$AD26/'1.2 Carac. Geo- epi-demo'!$AD$48,"")&lt;=25%),1,0)))*5),1),0)</f>
        <v>0</v>
      </c>
    </row>
    <row r="32" spans="1:18" s="226" customFormat="1">
      <c r="B32" s="233">
        <f>IF('1.2 Carac. Geo- epi-demo'!B27&lt;&gt;0,'1.2 Carac. Geo- epi-demo'!B27,"")</f>
        <v>10</v>
      </c>
      <c r="C32" s="233" t="str">
        <f>IFERROR(VLOOKUP(N32&amp;" | "&amp;COUNTIF($N$23:N32,N32),$P$23:$Q$52,2,0),"")</f>
        <v/>
      </c>
      <c r="D32" s="235">
        <f>IFERROR(VLOOKUP($C32,'1.2 Carac. Geo- epi-demo'!$C$18:$AD$47,27,FALSE),0)</f>
        <v>0</v>
      </c>
      <c r="E32" s="236">
        <f t="shared" si="1"/>
        <v>0</v>
      </c>
      <c r="F32" s="237">
        <f>IFERROR(VLOOKUP($C32,'1.2 Carac. Geo- epi-demo'!$C$18:$Z$47,10,FALSE),0)</f>
        <v>0</v>
      </c>
      <c r="G32" s="96">
        <f t="shared" si="0"/>
        <v>0</v>
      </c>
      <c r="H32" s="237">
        <f>IFERROR(VLOOKUP($C32,'1.2 Carac. Geo- epi-demo'!$C$18:$Z$47,12,FALSE),0)</f>
        <v>0</v>
      </c>
      <c r="I32" s="237">
        <f>IFERROR(VLOOKUP($C32,'1.2 Carac. Geo- epi-demo'!$C$18:$Z$47,13,FALSE),0)</f>
        <v>0</v>
      </c>
      <c r="J32" s="237">
        <f>IFERROR(VLOOKUP($C32,'1.2 Carac. Geo- epi-demo'!$C$18:$Z$47,14,FALSE),0)</f>
        <v>0</v>
      </c>
      <c r="K32" s="237">
        <f>IFERROR(VLOOKUP($C32,'1.2 Carac. Geo- epi-demo'!$C$18:$Z$47,15,FALSE),0)</f>
        <v>0</v>
      </c>
      <c r="L32" s="96">
        <f>IF('1.1 Contexto local'!$C$17&lt;95%,1,0)</f>
        <v>0</v>
      </c>
      <c r="M32" s="237">
        <f>IFERROR(VLOOKUP($C32,'1.2 Carac. Geo- epi-demo'!$C$18:$Z$47,16,FALSE),0)</f>
        <v>0</v>
      </c>
      <c r="N32" s="238" t="str" cm="1">
        <f t="array" ref="N32">IFERROR(LARGE(IF($R$23:$R$52,$R$23:$R$52),ROW(10:10)),"")</f>
        <v/>
      </c>
      <c r="O32" s="226" t="s">
        <v>4</v>
      </c>
      <c r="P32" s="226" t="str">
        <f>R32&amp;" | "&amp;COUNTIF($R$23:R32,R32)</f>
        <v>0 | 6</v>
      </c>
      <c r="Q32" s="234">
        <f>'1.2 Carac. Geo- epi-demo'!C27</f>
        <v>0</v>
      </c>
      <c r="R32" s="238">
        <f>IFERROR(ROUND((IF('1.1 Contexto local'!$C$17&lt;95%,1,0)*15)+(IF('1.2 Carac. Geo- epi-demo'!L27&lt;&gt;0,'1.2 Carac. Geo- epi-demo'!L27,"0")*5)+(10*'1.2 Carac. Geo- epi-demo'!$N27)+(20*'1.2 Carac. Geo- epi-demo'!$O27)+(5*'1.2 Carac. Geo- epi-demo'!$R27)+(20*'1.2 Carac. Geo- epi-demo'!$P27)+(10*'1.2 Carac. Geo- epi-demo'!$Q27)+((IF(IFERROR('1.2 Carac. Geo- epi-demo'!$AD27/'1.2 Carac. Geo- epi-demo'!$AD$48,"")&gt;25%,2,IF(AND(IFERROR('1.2 Carac. Geo- epi-demo'!$AD27/'1.2 Carac. Geo- epi-demo'!$AD$48,"")&gt;=10%,IFERROR('1.2 Carac. Geo- epi-demo'!$AD27/'1.2 Carac. Geo- epi-demo'!$AD$48,"")&lt;=25%),1,0)))*5),1),0)</f>
        <v>0</v>
      </c>
    </row>
    <row r="33" spans="2:18" s="226" customFormat="1">
      <c r="B33" s="233">
        <f>IF('1.2 Carac. Geo- epi-demo'!B28&lt;&gt;0,'1.2 Carac. Geo- epi-demo'!B28,"")</f>
        <v>11</v>
      </c>
      <c r="C33" s="233" t="str">
        <f>IFERROR(VLOOKUP(N33&amp;" | "&amp;COUNTIF($N$23:N33,N33),$P$23:$Q$52,2,0),"")</f>
        <v/>
      </c>
      <c r="D33" s="235">
        <f>IFERROR(VLOOKUP($C33,'1.2 Carac. Geo- epi-demo'!$C$18:$AD$47,27,FALSE),0)</f>
        <v>0</v>
      </c>
      <c r="E33" s="236">
        <f t="shared" si="1"/>
        <v>0</v>
      </c>
      <c r="F33" s="237">
        <f>IFERROR(VLOOKUP($C33,'1.2 Carac. Geo- epi-demo'!$C$18:$Z$47,10,FALSE),0)</f>
        <v>0</v>
      </c>
      <c r="G33" s="96">
        <f t="shared" si="0"/>
        <v>0</v>
      </c>
      <c r="H33" s="237">
        <f>IFERROR(VLOOKUP($C33,'1.2 Carac. Geo- epi-demo'!$C$18:$Z$47,12,FALSE),0)</f>
        <v>0</v>
      </c>
      <c r="I33" s="237">
        <f>IFERROR(VLOOKUP($C33,'1.2 Carac. Geo- epi-demo'!$C$18:$Z$47,13,FALSE),0)</f>
        <v>0</v>
      </c>
      <c r="J33" s="237">
        <f>IFERROR(VLOOKUP($C33,'1.2 Carac. Geo- epi-demo'!$C$18:$Z$47,14,FALSE),0)</f>
        <v>0</v>
      </c>
      <c r="K33" s="237">
        <f>IFERROR(VLOOKUP($C33,'1.2 Carac. Geo- epi-demo'!$C$18:$Z$47,15,FALSE),0)</f>
        <v>0</v>
      </c>
      <c r="L33" s="96">
        <f>IF('1.1 Contexto local'!$C$17&lt;95%,1,0)</f>
        <v>0</v>
      </c>
      <c r="M33" s="237">
        <f>IFERROR(VLOOKUP($C33,'1.2 Carac. Geo- epi-demo'!$C$18:$Z$47,16,FALSE),0)</f>
        <v>0</v>
      </c>
      <c r="N33" s="238" t="str" cm="1">
        <f t="array" ref="N33">IFERROR(LARGE(IF($R$23:$R$52,$R$23:$R$52),ROW(11:11)),"")</f>
        <v/>
      </c>
      <c r="P33" s="226" t="str">
        <f>R33&amp;" | "&amp;COUNTIF($R$23:R33,R33)</f>
        <v>0 | 7</v>
      </c>
      <c r="Q33" s="234">
        <f>'1.2 Carac. Geo- epi-demo'!C28</f>
        <v>0</v>
      </c>
      <c r="R33" s="238">
        <f>IFERROR(ROUND((IF('1.1 Contexto local'!$C$17&lt;95%,1,0)*15)+(IF('1.2 Carac. Geo- epi-demo'!L28&lt;&gt;0,'1.2 Carac. Geo- epi-demo'!L28,"0")*5)+(10*'1.2 Carac. Geo- epi-demo'!$N28)+(20*'1.2 Carac. Geo- epi-demo'!$O28)+(5*'1.2 Carac. Geo- epi-demo'!$R28)+(20*'1.2 Carac. Geo- epi-demo'!$P28)+(10*'1.2 Carac. Geo- epi-demo'!$Q28)+((IF(IFERROR('1.2 Carac. Geo- epi-demo'!$AD28/'1.2 Carac. Geo- epi-demo'!$AD$48,"")&gt;25%,2,IF(AND(IFERROR('1.2 Carac. Geo- epi-demo'!$AD28/'1.2 Carac. Geo- epi-demo'!$AD$48,"")&gt;=10%,IFERROR('1.2 Carac. Geo- epi-demo'!$AD28/'1.2 Carac. Geo- epi-demo'!$AD$48,"")&lt;=25%),1,0)))*5),1),0)</f>
        <v>0</v>
      </c>
    </row>
    <row r="34" spans="2:18" s="226" customFormat="1">
      <c r="B34" s="233">
        <f>IF('1.2 Carac. Geo- epi-demo'!B29&lt;&gt;0,'1.2 Carac. Geo- epi-demo'!B29,"")</f>
        <v>12</v>
      </c>
      <c r="C34" s="233" t="str">
        <f>IFERROR(VLOOKUP(N34&amp;" | "&amp;COUNTIF($N$23:N34,N34),$P$23:$Q$52,2,0),"")</f>
        <v/>
      </c>
      <c r="D34" s="235">
        <f>IFERROR(VLOOKUP($C34,'1.2 Carac. Geo- epi-demo'!$C$18:$AD$47,27,FALSE),0)</f>
        <v>0</v>
      </c>
      <c r="E34" s="236">
        <f t="shared" si="1"/>
        <v>0</v>
      </c>
      <c r="F34" s="237">
        <f>IFERROR(VLOOKUP($C34,'1.2 Carac. Geo- epi-demo'!$C$18:$Z$47,10,FALSE),0)</f>
        <v>0</v>
      </c>
      <c r="G34" s="96">
        <f t="shared" si="0"/>
        <v>0</v>
      </c>
      <c r="H34" s="237">
        <f>IFERROR(VLOOKUP($C34,'1.2 Carac. Geo- epi-demo'!$C$18:$Z$47,12,FALSE),0)</f>
        <v>0</v>
      </c>
      <c r="I34" s="237">
        <f>IFERROR(VLOOKUP($C34,'1.2 Carac. Geo- epi-demo'!$C$18:$Z$47,13,FALSE),0)</f>
        <v>0</v>
      </c>
      <c r="J34" s="237">
        <f>IFERROR(VLOOKUP($C34,'1.2 Carac. Geo- epi-demo'!$C$18:$Z$47,14,FALSE),0)</f>
        <v>0</v>
      </c>
      <c r="K34" s="237">
        <f>IFERROR(VLOOKUP($C34,'1.2 Carac. Geo- epi-demo'!$C$18:$Z$47,15,FALSE),0)</f>
        <v>0</v>
      </c>
      <c r="L34" s="96">
        <f>IF('1.1 Contexto local'!$C$17&lt;95%,1,0)</f>
        <v>0</v>
      </c>
      <c r="M34" s="237">
        <f>IFERROR(VLOOKUP($C34,'1.2 Carac. Geo- epi-demo'!$C$18:$Z$47,16,FALSE),0)</f>
        <v>0</v>
      </c>
      <c r="N34" s="238" t="str" cm="1">
        <f t="array" ref="N34">IFERROR(LARGE(IF($R$23:$R$52,$R$23:$R$52),ROW(12:12)),"")</f>
        <v/>
      </c>
      <c r="P34" s="226" t="str">
        <f>R34&amp;" | "&amp;COUNTIF($R$23:R34,R34)</f>
        <v>0 | 8</v>
      </c>
      <c r="Q34" s="234">
        <f>'1.2 Carac. Geo- epi-demo'!C29</f>
        <v>0</v>
      </c>
      <c r="R34" s="238">
        <f>IFERROR(ROUND((IF('1.1 Contexto local'!$C$17&lt;95%,1,0)*15)+(IF('1.2 Carac. Geo- epi-demo'!L29&lt;&gt;0,'1.2 Carac. Geo- epi-demo'!L29,"0")*5)+(10*'1.2 Carac. Geo- epi-demo'!$N29)+(20*'1.2 Carac. Geo- epi-demo'!$O29)+(5*'1.2 Carac. Geo- epi-demo'!$R29)+(20*'1.2 Carac. Geo- epi-demo'!$P29)+(10*'1.2 Carac. Geo- epi-demo'!$Q29)+((IF(IFERROR('1.2 Carac. Geo- epi-demo'!$AD29/'1.2 Carac. Geo- epi-demo'!$AD$48,"")&gt;25%,2,IF(AND(IFERROR('1.2 Carac. Geo- epi-demo'!$AD29/'1.2 Carac. Geo- epi-demo'!$AD$48,"")&gt;=10%,IFERROR('1.2 Carac. Geo- epi-demo'!$AD29/'1.2 Carac. Geo- epi-demo'!$AD$48,"")&lt;=25%),1,0)))*5),1),0)</f>
        <v>0</v>
      </c>
    </row>
    <row r="35" spans="2:18" s="226" customFormat="1">
      <c r="B35" s="233">
        <f>IF('1.2 Carac. Geo- epi-demo'!B30&lt;&gt;0,'1.2 Carac. Geo- epi-demo'!B30,"")</f>
        <v>13</v>
      </c>
      <c r="C35" s="233" t="str">
        <f>IFERROR(VLOOKUP(N35&amp;" | "&amp;COUNTIF($N$23:N35,N35),$P$23:$Q$52,2,0),"")</f>
        <v/>
      </c>
      <c r="D35" s="235">
        <f>IFERROR(VLOOKUP($C35,'1.2 Carac. Geo- epi-demo'!$C$18:$AD$47,27,FALSE),0)</f>
        <v>0</v>
      </c>
      <c r="E35" s="236">
        <f t="shared" si="1"/>
        <v>0</v>
      </c>
      <c r="F35" s="237">
        <f>IFERROR(VLOOKUP($C35,'1.2 Carac. Geo- epi-demo'!$C$18:$Z$47,10,FALSE),0)</f>
        <v>0</v>
      </c>
      <c r="G35" s="96">
        <f t="shared" si="0"/>
        <v>0</v>
      </c>
      <c r="H35" s="237">
        <f>IFERROR(VLOOKUP($C35,'1.2 Carac. Geo- epi-demo'!$C$18:$Z$47,12,FALSE),0)</f>
        <v>0</v>
      </c>
      <c r="I35" s="237">
        <f>IFERROR(VLOOKUP($C35,'1.2 Carac. Geo- epi-demo'!$C$18:$Z$47,13,FALSE),0)</f>
        <v>0</v>
      </c>
      <c r="J35" s="237">
        <f>IFERROR(VLOOKUP($C35,'1.2 Carac. Geo- epi-demo'!$C$18:$Z$47,14,FALSE),0)</f>
        <v>0</v>
      </c>
      <c r="K35" s="237">
        <f>IFERROR(VLOOKUP($C35,'1.2 Carac. Geo- epi-demo'!$C$18:$Z$47,15,FALSE),0)</f>
        <v>0</v>
      </c>
      <c r="L35" s="96">
        <f>IF('1.1 Contexto local'!$C$17&lt;95%,1,0)</f>
        <v>0</v>
      </c>
      <c r="M35" s="237">
        <f>IFERROR(VLOOKUP($C35,'1.2 Carac. Geo- epi-demo'!$C$18:$Z$47,16,FALSE),0)</f>
        <v>0</v>
      </c>
      <c r="N35" s="238" t="str" cm="1">
        <f t="array" ref="N35">IFERROR(LARGE(IF($R$23:$R$52,$R$23:$R$52),ROW(13:13)),"")</f>
        <v/>
      </c>
      <c r="P35" s="226" t="str">
        <f>R35&amp;" | "&amp;COUNTIF($R$23:R35,R35)</f>
        <v>0 | 9</v>
      </c>
      <c r="Q35" s="234">
        <f>'1.2 Carac. Geo- epi-demo'!C30</f>
        <v>0</v>
      </c>
      <c r="R35" s="238">
        <f>IFERROR(ROUND((IF('1.1 Contexto local'!$C$17&lt;95%,1,0)*15)+(IF('1.2 Carac. Geo- epi-demo'!L30&lt;&gt;0,'1.2 Carac. Geo- epi-demo'!L30,"0")*5)+(10*'1.2 Carac. Geo- epi-demo'!$N30)+(20*'1.2 Carac. Geo- epi-demo'!$O30)+(5*'1.2 Carac. Geo- epi-demo'!$R30)+(20*'1.2 Carac. Geo- epi-demo'!$P30)+(10*'1.2 Carac. Geo- epi-demo'!$Q30)+((IF(IFERROR('1.2 Carac. Geo- epi-demo'!$AD30/'1.2 Carac. Geo- epi-demo'!$AD$48,"")&gt;25%,2,IF(AND(IFERROR('1.2 Carac. Geo- epi-demo'!$AD30/'1.2 Carac. Geo- epi-demo'!$AD$48,"")&gt;=10%,IFERROR('1.2 Carac. Geo- epi-demo'!$AD30/'1.2 Carac. Geo- epi-demo'!$AD$48,"")&lt;=25%),1,0)))*5),1),0)</f>
        <v>0</v>
      </c>
    </row>
    <row r="36" spans="2:18" s="226" customFormat="1">
      <c r="B36" s="233">
        <f>IF('1.2 Carac. Geo- epi-demo'!B31&lt;&gt;0,'1.2 Carac. Geo- epi-demo'!B31,"")</f>
        <v>14</v>
      </c>
      <c r="C36" s="233" t="str">
        <f>IFERROR(VLOOKUP(N36&amp;" | "&amp;COUNTIF($N$23:N36,N36),$P$23:$Q$52,2,0),"")</f>
        <v/>
      </c>
      <c r="D36" s="235">
        <f>IFERROR(VLOOKUP($C36,'1.2 Carac. Geo- epi-demo'!$C$18:$AD$47,27,FALSE),0)</f>
        <v>0</v>
      </c>
      <c r="E36" s="236">
        <f t="shared" si="1"/>
        <v>0</v>
      </c>
      <c r="F36" s="237">
        <f>IFERROR(VLOOKUP($C36,'1.2 Carac. Geo- epi-demo'!$C$18:$Z$47,10,FALSE),0)</f>
        <v>0</v>
      </c>
      <c r="G36" s="96">
        <f t="shared" si="0"/>
        <v>0</v>
      </c>
      <c r="H36" s="237">
        <f>IFERROR(VLOOKUP($C36,'1.2 Carac. Geo- epi-demo'!$C$18:$Z$47,12,FALSE),0)</f>
        <v>0</v>
      </c>
      <c r="I36" s="237">
        <f>IFERROR(VLOOKUP($C36,'1.2 Carac. Geo- epi-demo'!$C$18:$Z$47,13,FALSE),0)</f>
        <v>0</v>
      </c>
      <c r="J36" s="237">
        <f>IFERROR(VLOOKUP($C36,'1.2 Carac. Geo- epi-demo'!$C$18:$Z$47,14,FALSE),0)</f>
        <v>0</v>
      </c>
      <c r="K36" s="237">
        <f>IFERROR(VLOOKUP($C36,'1.2 Carac. Geo- epi-demo'!$C$18:$Z$47,15,FALSE),0)</f>
        <v>0</v>
      </c>
      <c r="L36" s="96">
        <f>IF('1.1 Contexto local'!$C$17&lt;95%,1,0)</f>
        <v>0</v>
      </c>
      <c r="M36" s="237">
        <f>IFERROR(VLOOKUP($C36,'1.2 Carac. Geo- epi-demo'!$C$18:$Z$47,16,FALSE),0)</f>
        <v>0</v>
      </c>
      <c r="N36" s="238" t="str" cm="1">
        <f t="array" ref="N36">IFERROR(LARGE(IF($R$23:$R$52,$R$23:$R$52),ROW(14:14)),"")</f>
        <v/>
      </c>
      <c r="P36" s="226" t="str">
        <f>R36&amp;" | "&amp;COUNTIF($R$23:R36,R36)</f>
        <v>0 | 10</v>
      </c>
      <c r="Q36" s="234">
        <f>'1.2 Carac. Geo- epi-demo'!C31</f>
        <v>0</v>
      </c>
      <c r="R36" s="238">
        <f>IFERROR(ROUND((IF('1.1 Contexto local'!$C$17&lt;95%,1,0)*15)+(IF('1.2 Carac. Geo- epi-demo'!L31&lt;&gt;0,'1.2 Carac. Geo- epi-demo'!L31,"0")*5)+(10*'1.2 Carac. Geo- epi-demo'!$N31)+(20*'1.2 Carac. Geo- epi-demo'!$O31)+(5*'1.2 Carac. Geo- epi-demo'!$R31)+(20*'1.2 Carac. Geo- epi-demo'!$P31)+(10*'1.2 Carac. Geo- epi-demo'!$Q31)+((IF(IFERROR('1.2 Carac. Geo- epi-demo'!$AD31/'1.2 Carac. Geo- epi-demo'!$AD$48,"")&gt;25%,2,IF(AND(IFERROR('1.2 Carac. Geo- epi-demo'!$AD31/'1.2 Carac. Geo- epi-demo'!$AD$48,"")&gt;=10%,IFERROR('1.2 Carac. Geo- epi-demo'!$AD31/'1.2 Carac. Geo- epi-demo'!$AD$48,"")&lt;=25%),1,0)))*5),1),0)</f>
        <v>0</v>
      </c>
    </row>
    <row r="37" spans="2:18" s="226" customFormat="1">
      <c r="B37" s="233">
        <f>IF('1.2 Carac. Geo- epi-demo'!B32&lt;&gt;0,'1.2 Carac. Geo- epi-demo'!B32,"")</f>
        <v>15</v>
      </c>
      <c r="C37" s="233" t="str">
        <f>IFERROR(VLOOKUP(N37&amp;" | "&amp;COUNTIF($N$23:N37,N37),$P$23:$Q$52,2,0),"")</f>
        <v/>
      </c>
      <c r="D37" s="235">
        <f>IFERROR(VLOOKUP($C37,'1.2 Carac. Geo- epi-demo'!$C$18:$AD$47,27,FALSE),0)</f>
        <v>0</v>
      </c>
      <c r="E37" s="236">
        <f t="shared" si="1"/>
        <v>0</v>
      </c>
      <c r="F37" s="237">
        <f>IFERROR(VLOOKUP($C37,'1.2 Carac. Geo- epi-demo'!$C$18:$Z$47,10,FALSE),0)</f>
        <v>0</v>
      </c>
      <c r="G37" s="96">
        <f t="shared" si="0"/>
        <v>0</v>
      </c>
      <c r="H37" s="237">
        <f>IFERROR(VLOOKUP($C37,'1.2 Carac. Geo- epi-demo'!$C$18:$Z$47,12,FALSE),0)</f>
        <v>0</v>
      </c>
      <c r="I37" s="237">
        <f>IFERROR(VLOOKUP($C37,'1.2 Carac. Geo- epi-demo'!$C$18:$Z$47,13,FALSE),0)</f>
        <v>0</v>
      </c>
      <c r="J37" s="237">
        <f>IFERROR(VLOOKUP($C37,'1.2 Carac. Geo- epi-demo'!$C$18:$Z$47,14,FALSE),0)</f>
        <v>0</v>
      </c>
      <c r="K37" s="237">
        <f>IFERROR(VLOOKUP($C37,'1.2 Carac. Geo- epi-demo'!$C$18:$Z$47,15,FALSE),0)</f>
        <v>0</v>
      </c>
      <c r="L37" s="96">
        <f>IF('1.1 Contexto local'!$C$17&lt;95%,1,0)</f>
        <v>0</v>
      </c>
      <c r="M37" s="237">
        <f>IFERROR(VLOOKUP($C37,'1.2 Carac. Geo- epi-demo'!$C$18:$Z$47,16,FALSE),0)</f>
        <v>0</v>
      </c>
      <c r="N37" s="238" t="str" cm="1">
        <f t="array" ref="N37">IFERROR(LARGE(IF($R$23:$R$52,$R$23:$R$52),ROW(15:15)),"")</f>
        <v/>
      </c>
      <c r="P37" s="226" t="str">
        <f>R37&amp;" | "&amp;COUNTIF($R$23:R37,R37)</f>
        <v>0 | 11</v>
      </c>
      <c r="Q37" s="234">
        <f>'1.2 Carac. Geo- epi-demo'!C32</f>
        <v>0</v>
      </c>
      <c r="R37" s="238">
        <f>IFERROR(ROUND((IF('1.1 Contexto local'!$C$17&lt;95%,1,0)*15)+(IF('1.2 Carac. Geo- epi-demo'!L32&lt;&gt;0,'1.2 Carac. Geo- epi-demo'!L32,"0")*5)+(10*'1.2 Carac. Geo- epi-demo'!$N32)+(20*'1.2 Carac. Geo- epi-demo'!$O32)+(5*'1.2 Carac. Geo- epi-demo'!$R32)+(20*'1.2 Carac. Geo- epi-demo'!$P32)+(10*'1.2 Carac. Geo- epi-demo'!$Q32)+((IF(IFERROR('1.2 Carac. Geo- epi-demo'!$AD32/'1.2 Carac. Geo- epi-demo'!$AD$48,"")&gt;25%,2,IF(AND(IFERROR('1.2 Carac. Geo- epi-demo'!$AD32/'1.2 Carac. Geo- epi-demo'!$AD$48,"")&gt;=10%,IFERROR('1.2 Carac. Geo- epi-demo'!$AD32/'1.2 Carac. Geo- epi-demo'!$AD$48,"")&lt;=25%),1,0)))*5),1),0)</f>
        <v>0</v>
      </c>
    </row>
    <row r="38" spans="2:18" s="226" customFormat="1">
      <c r="B38" s="233">
        <f>IF('1.2 Carac. Geo- epi-demo'!B33&lt;&gt;0,'1.2 Carac. Geo- epi-demo'!B33,"")</f>
        <v>16</v>
      </c>
      <c r="C38" s="233" t="str">
        <f>IFERROR(VLOOKUP(N38&amp;" | "&amp;COUNTIF($N$23:N38,N38),$P$23:$Q$52,2,0),"")</f>
        <v/>
      </c>
      <c r="D38" s="235">
        <f>IFERROR(VLOOKUP($C38,'1.2 Carac. Geo- epi-demo'!$C$18:$AD$47,27,FALSE),0)</f>
        <v>0</v>
      </c>
      <c r="E38" s="236">
        <f t="shared" si="1"/>
        <v>0</v>
      </c>
      <c r="F38" s="237">
        <f>IFERROR(VLOOKUP($C38,'1.2 Carac. Geo- epi-demo'!$C$18:$Z$47,10,FALSE),0)</f>
        <v>0</v>
      </c>
      <c r="G38" s="96">
        <f t="shared" si="0"/>
        <v>0</v>
      </c>
      <c r="H38" s="237">
        <f>IFERROR(VLOOKUP($C38,'1.2 Carac. Geo- epi-demo'!$C$18:$Z$47,12,FALSE),0)</f>
        <v>0</v>
      </c>
      <c r="I38" s="237">
        <f>IFERROR(VLOOKUP($C38,'1.2 Carac. Geo- epi-demo'!$C$18:$Z$47,13,FALSE),0)</f>
        <v>0</v>
      </c>
      <c r="J38" s="237">
        <f>IFERROR(VLOOKUP($C38,'1.2 Carac. Geo- epi-demo'!$C$18:$Z$47,14,FALSE),0)</f>
        <v>0</v>
      </c>
      <c r="K38" s="237">
        <f>IFERROR(VLOOKUP($C38,'1.2 Carac. Geo- epi-demo'!$C$18:$Z$47,15,FALSE),0)</f>
        <v>0</v>
      </c>
      <c r="L38" s="96">
        <f>IF('1.1 Contexto local'!$C$17&lt;95%,1,0)</f>
        <v>0</v>
      </c>
      <c r="M38" s="237">
        <f>IFERROR(VLOOKUP($C38,'1.2 Carac. Geo- epi-demo'!$C$18:$Z$47,16,FALSE),0)</f>
        <v>0</v>
      </c>
      <c r="N38" s="238" t="str" cm="1">
        <f t="array" ref="N38">IFERROR(LARGE(IF($R$23:$R$52,$R$23:$R$52),ROW(16:16)),"")</f>
        <v/>
      </c>
      <c r="P38" s="226" t="str">
        <f>R38&amp;" | "&amp;COUNTIF($R$23:R38,R38)</f>
        <v>0 | 12</v>
      </c>
      <c r="Q38" s="234">
        <f>'1.2 Carac. Geo- epi-demo'!C33</f>
        <v>0</v>
      </c>
      <c r="R38" s="238">
        <f>IFERROR(ROUND((IF('1.1 Contexto local'!$C$17&lt;95%,1,0)*15)+(IF('1.2 Carac. Geo- epi-demo'!L33&lt;&gt;0,'1.2 Carac. Geo- epi-demo'!L33,"0")*5)+(10*'1.2 Carac. Geo- epi-demo'!$N33)+(20*'1.2 Carac. Geo- epi-demo'!$O33)+(5*'1.2 Carac. Geo- epi-demo'!$R33)+(20*'1.2 Carac. Geo- epi-demo'!$P33)+(10*'1.2 Carac. Geo- epi-demo'!$Q33)+((IF(IFERROR('1.2 Carac. Geo- epi-demo'!$AD33/'1.2 Carac. Geo- epi-demo'!$AD$48,"")&gt;25%,2,IF(AND(IFERROR('1.2 Carac. Geo- epi-demo'!$AD33/'1.2 Carac. Geo- epi-demo'!$AD$48,"")&gt;=10%,IFERROR('1.2 Carac. Geo- epi-demo'!$AD33/'1.2 Carac. Geo- epi-demo'!$AD$48,"")&lt;=25%),1,0)))*5),1),0)</f>
        <v>0</v>
      </c>
    </row>
    <row r="39" spans="2:18" s="226" customFormat="1">
      <c r="B39" s="233">
        <f>IF('1.2 Carac. Geo- epi-demo'!B34&lt;&gt;0,'1.2 Carac. Geo- epi-demo'!B34,"")</f>
        <v>17</v>
      </c>
      <c r="C39" s="233" t="str">
        <f>IFERROR(VLOOKUP(N39&amp;" | "&amp;COUNTIF($N$23:N39,N39),$P$23:$Q$52,2,0),"")</f>
        <v/>
      </c>
      <c r="D39" s="235">
        <f>IFERROR(VLOOKUP($C39,'1.2 Carac. Geo- epi-demo'!$C$18:$AD$47,27,FALSE),0)</f>
        <v>0</v>
      </c>
      <c r="E39" s="236">
        <f t="shared" si="1"/>
        <v>0</v>
      </c>
      <c r="F39" s="237">
        <f>IFERROR(VLOOKUP($C39,'1.2 Carac. Geo- epi-demo'!$C$18:$Z$47,10,FALSE),0)</f>
        <v>0</v>
      </c>
      <c r="G39" s="96">
        <f t="shared" si="0"/>
        <v>0</v>
      </c>
      <c r="H39" s="237">
        <f>IFERROR(VLOOKUP($C39,'1.2 Carac. Geo- epi-demo'!$C$18:$Z$47,12,FALSE),0)</f>
        <v>0</v>
      </c>
      <c r="I39" s="237">
        <f>IFERROR(VLOOKUP($C39,'1.2 Carac. Geo- epi-demo'!$C$18:$Z$47,13,FALSE),0)</f>
        <v>0</v>
      </c>
      <c r="J39" s="237">
        <f>IFERROR(VLOOKUP($C39,'1.2 Carac. Geo- epi-demo'!$C$18:$Z$47,14,FALSE),0)</f>
        <v>0</v>
      </c>
      <c r="K39" s="237">
        <f>IFERROR(VLOOKUP($C39,'1.2 Carac. Geo- epi-demo'!$C$18:$Z$47,15,FALSE),0)</f>
        <v>0</v>
      </c>
      <c r="L39" s="96">
        <f>IF('1.1 Contexto local'!$C$17&lt;95%,1,0)</f>
        <v>0</v>
      </c>
      <c r="M39" s="237">
        <f>IFERROR(VLOOKUP($C39,'1.2 Carac. Geo- epi-demo'!$C$18:$Z$47,16,FALSE),0)</f>
        <v>0</v>
      </c>
      <c r="N39" s="238" t="str" cm="1">
        <f t="array" ref="N39">IFERROR(LARGE(IF($R$23:$R$52,$R$23:$R$52),ROW(17:17)),"")</f>
        <v/>
      </c>
      <c r="P39" s="226" t="str">
        <f>R39&amp;" | "&amp;COUNTIF($R$23:R39,R39)</f>
        <v>0 | 13</v>
      </c>
      <c r="Q39" s="234">
        <f>'1.2 Carac. Geo- epi-demo'!C34</f>
        <v>0</v>
      </c>
      <c r="R39" s="238">
        <f>IFERROR(ROUND((IF('1.1 Contexto local'!$C$17&lt;95%,1,0)*15)+(IF('1.2 Carac. Geo- epi-demo'!L34&lt;&gt;0,'1.2 Carac. Geo- epi-demo'!L34,"0")*5)+(10*'1.2 Carac. Geo- epi-demo'!$N34)+(20*'1.2 Carac. Geo- epi-demo'!$O34)+(5*'1.2 Carac. Geo- epi-demo'!$R34)+(20*'1.2 Carac. Geo- epi-demo'!$P34)+(10*'1.2 Carac. Geo- epi-demo'!$Q34)+((IF(IFERROR('1.2 Carac. Geo- epi-demo'!$AD34/'1.2 Carac. Geo- epi-demo'!$AD$48,"")&gt;25%,2,IF(AND(IFERROR('1.2 Carac. Geo- epi-demo'!$AD34/'1.2 Carac. Geo- epi-demo'!$AD$48,"")&gt;=10%,IFERROR('1.2 Carac. Geo- epi-demo'!$AD34/'1.2 Carac. Geo- epi-demo'!$AD$48,"")&lt;=25%),1,0)))*5),1),0)</f>
        <v>0</v>
      </c>
    </row>
    <row r="40" spans="2:18" s="226" customFormat="1">
      <c r="B40" s="233">
        <f>IF('1.2 Carac. Geo- epi-demo'!B35&lt;&gt;0,'1.2 Carac. Geo- epi-demo'!B35,"")</f>
        <v>18</v>
      </c>
      <c r="C40" s="233" t="str">
        <f>IFERROR(VLOOKUP(N40&amp;" | "&amp;COUNTIF($N$23:N40,N40),$P$23:$Q$52,2,0),"")</f>
        <v/>
      </c>
      <c r="D40" s="235">
        <f>IFERROR(VLOOKUP($C40,'1.2 Carac. Geo- epi-demo'!$C$18:$AD$47,27,FALSE),0)</f>
        <v>0</v>
      </c>
      <c r="E40" s="236">
        <f t="shared" si="1"/>
        <v>0</v>
      </c>
      <c r="F40" s="237">
        <f>IFERROR(VLOOKUP($C40,'1.2 Carac. Geo- epi-demo'!$C$18:$Z$47,10,FALSE),0)</f>
        <v>0</v>
      </c>
      <c r="G40" s="96">
        <f t="shared" si="0"/>
        <v>0</v>
      </c>
      <c r="H40" s="237">
        <f>IFERROR(VLOOKUP($C40,'1.2 Carac. Geo- epi-demo'!$C$18:$Z$47,12,FALSE),0)</f>
        <v>0</v>
      </c>
      <c r="I40" s="237">
        <f>IFERROR(VLOOKUP($C40,'1.2 Carac. Geo- epi-demo'!$C$18:$Z$47,13,FALSE),0)</f>
        <v>0</v>
      </c>
      <c r="J40" s="237">
        <f>IFERROR(VLOOKUP($C40,'1.2 Carac. Geo- epi-demo'!$C$18:$Z$47,14,FALSE),0)</f>
        <v>0</v>
      </c>
      <c r="K40" s="237">
        <f>IFERROR(VLOOKUP($C40,'1.2 Carac. Geo- epi-demo'!$C$18:$Z$47,15,FALSE),0)</f>
        <v>0</v>
      </c>
      <c r="L40" s="96">
        <f>IF('1.1 Contexto local'!$C$17&lt;95%,1,0)</f>
        <v>0</v>
      </c>
      <c r="M40" s="237">
        <f>IFERROR(VLOOKUP($C40,'1.2 Carac. Geo- epi-demo'!$C$18:$Z$47,16,FALSE),0)</f>
        <v>0</v>
      </c>
      <c r="N40" s="238" t="str" cm="1">
        <f t="array" ref="N40">IFERROR(LARGE(IF($R$23:$R$52,$R$23:$R$52),ROW(18:18)),"")</f>
        <v/>
      </c>
      <c r="P40" s="226" t="str">
        <f>R40&amp;" | "&amp;COUNTIF($R$23:R40,R40)</f>
        <v>0 | 14</v>
      </c>
      <c r="Q40" s="234">
        <f>'1.2 Carac. Geo- epi-demo'!C35</f>
        <v>0</v>
      </c>
      <c r="R40" s="238">
        <f>IFERROR(ROUND((IF('1.1 Contexto local'!$C$17&lt;95%,1,0)*15)+(IF('1.2 Carac. Geo- epi-demo'!L35&lt;&gt;0,'1.2 Carac. Geo- epi-demo'!L35,"0")*5)+(10*'1.2 Carac. Geo- epi-demo'!$N35)+(20*'1.2 Carac. Geo- epi-demo'!$O35)+(5*'1.2 Carac. Geo- epi-demo'!$R35)+(20*'1.2 Carac. Geo- epi-demo'!$P35)+(10*'1.2 Carac. Geo- epi-demo'!$Q35)+((IF(IFERROR('1.2 Carac. Geo- epi-demo'!$AD35/'1.2 Carac. Geo- epi-demo'!$AD$48,"")&gt;25%,2,IF(AND(IFERROR('1.2 Carac. Geo- epi-demo'!$AD35/'1.2 Carac. Geo- epi-demo'!$AD$48,"")&gt;=10%,IFERROR('1.2 Carac. Geo- epi-demo'!$AD35/'1.2 Carac. Geo- epi-demo'!$AD$48,"")&lt;=25%),1,0)))*5),1),0)</f>
        <v>0</v>
      </c>
    </row>
    <row r="41" spans="2:18" s="226" customFormat="1">
      <c r="B41" s="233">
        <f>IF('1.2 Carac. Geo- epi-demo'!B36&lt;&gt;0,'1.2 Carac. Geo- epi-demo'!B36,"")</f>
        <v>19</v>
      </c>
      <c r="C41" s="233" t="str">
        <f>IFERROR(VLOOKUP(N41&amp;" | "&amp;COUNTIF($N$23:N41,N41),$P$23:$Q$52,2,0),"")</f>
        <v/>
      </c>
      <c r="D41" s="235">
        <f>IFERROR(VLOOKUP($C41,'1.2 Carac. Geo- epi-demo'!$C$18:$AD$47,27,FALSE),0)</f>
        <v>0</v>
      </c>
      <c r="E41" s="236">
        <f t="shared" si="1"/>
        <v>0</v>
      </c>
      <c r="F41" s="237">
        <f>IFERROR(VLOOKUP($C41,'1.2 Carac. Geo- epi-demo'!$C$18:$Z$47,10,FALSE),0)</f>
        <v>0</v>
      </c>
      <c r="G41" s="96">
        <f t="shared" si="0"/>
        <v>0</v>
      </c>
      <c r="H41" s="237">
        <f>IFERROR(VLOOKUP($C41,'1.2 Carac. Geo- epi-demo'!$C$18:$Z$47,12,FALSE),0)</f>
        <v>0</v>
      </c>
      <c r="I41" s="237">
        <f>IFERROR(VLOOKUP($C41,'1.2 Carac. Geo- epi-demo'!$C$18:$Z$47,13,FALSE),0)</f>
        <v>0</v>
      </c>
      <c r="J41" s="237">
        <f>IFERROR(VLOOKUP($C41,'1.2 Carac. Geo- epi-demo'!$C$18:$Z$47,14,FALSE),0)</f>
        <v>0</v>
      </c>
      <c r="K41" s="237">
        <f>IFERROR(VLOOKUP($C41,'1.2 Carac. Geo- epi-demo'!$C$18:$Z$47,15,FALSE),0)</f>
        <v>0</v>
      </c>
      <c r="L41" s="96">
        <f>IF('1.1 Contexto local'!$C$17&lt;95%,1,0)</f>
        <v>0</v>
      </c>
      <c r="M41" s="237">
        <f>IFERROR(VLOOKUP($C41,'1.2 Carac. Geo- epi-demo'!$C$18:$Z$47,16,FALSE),0)</f>
        <v>0</v>
      </c>
      <c r="N41" s="238" t="str" cm="1">
        <f t="array" ref="N41">IFERROR(LARGE(IF($R$23:$R$52,$R$23:$R$52),ROW(19:19)),"")</f>
        <v/>
      </c>
      <c r="P41" s="226" t="str">
        <f>R41&amp;" | "&amp;COUNTIF($R$23:R41,R41)</f>
        <v>0 | 15</v>
      </c>
      <c r="Q41" s="234">
        <f>'1.2 Carac. Geo- epi-demo'!C36</f>
        <v>0</v>
      </c>
      <c r="R41" s="238">
        <f>IFERROR(ROUND((IF('1.1 Contexto local'!$C$17&lt;95%,1,0)*15)+(IF('1.2 Carac. Geo- epi-demo'!L36&lt;&gt;0,'1.2 Carac. Geo- epi-demo'!L36,"0")*5)+(10*'1.2 Carac. Geo- epi-demo'!$N36)+(20*'1.2 Carac. Geo- epi-demo'!$O36)+(5*'1.2 Carac. Geo- epi-demo'!$R36)+(20*'1.2 Carac. Geo- epi-demo'!$P36)+(10*'1.2 Carac. Geo- epi-demo'!$Q36)+((IF(IFERROR('1.2 Carac. Geo- epi-demo'!$AD36/'1.2 Carac. Geo- epi-demo'!$AD$48,"")&gt;25%,2,IF(AND(IFERROR('1.2 Carac. Geo- epi-demo'!$AD36/'1.2 Carac. Geo- epi-demo'!$AD$48,"")&gt;=10%,IFERROR('1.2 Carac. Geo- epi-demo'!$AD36/'1.2 Carac. Geo- epi-demo'!$AD$48,"")&lt;=25%),1,0)))*5),1),0)</f>
        <v>0</v>
      </c>
    </row>
    <row r="42" spans="2:18" s="226" customFormat="1">
      <c r="B42" s="233">
        <f>IF('1.2 Carac. Geo- epi-demo'!B37&lt;&gt;0,'1.2 Carac. Geo- epi-demo'!B37,"")</f>
        <v>20</v>
      </c>
      <c r="C42" s="233" t="str">
        <f>IFERROR(VLOOKUP(N42&amp;" | "&amp;COUNTIF($N$23:N42,N42),$P$23:$Q$52,2,0),"")</f>
        <v/>
      </c>
      <c r="D42" s="235">
        <f>IFERROR(VLOOKUP($C42,'1.2 Carac. Geo- epi-demo'!$C$18:$AD$47,27,FALSE),0)</f>
        <v>0</v>
      </c>
      <c r="E42" s="236">
        <f t="shared" si="1"/>
        <v>0</v>
      </c>
      <c r="F42" s="237">
        <f>IFERROR(VLOOKUP($C42,'1.2 Carac. Geo- epi-demo'!$C$18:$Z$47,10,FALSE),0)</f>
        <v>0</v>
      </c>
      <c r="G42" s="96">
        <f t="shared" si="0"/>
        <v>0</v>
      </c>
      <c r="H42" s="237">
        <f>IFERROR(VLOOKUP($C42,'1.2 Carac. Geo- epi-demo'!$C$18:$Z$47,12,FALSE),0)</f>
        <v>0</v>
      </c>
      <c r="I42" s="237">
        <f>IFERROR(VLOOKUP($C42,'1.2 Carac. Geo- epi-demo'!$C$18:$Z$47,13,FALSE),0)</f>
        <v>0</v>
      </c>
      <c r="J42" s="237">
        <f>IFERROR(VLOOKUP($C42,'1.2 Carac. Geo- epi-demo'!$C$18:$Z$47,14,FALSE),0)</f>
        <v>0</v>
      </c>
      <c r="K42" s="237">
        <f>IFERROR(VLOOKUP($C42,'1.2 Carac. Geo- epi-demo'!$C$18:$Z$47,15,FALSE),0)</f>
        <v>0</v>
      </c>
      <c r="L42" s="96">
        <f>IF('1.1 Contexto local'!$C$17&lt;95%,1,0)</f>
        <v>0</v>
      </c>
      <c r="M42" s="237">
        <f>IFERROR(VLOOKUP($C42,'1.2 Carac. Geo- epi-demo'!$C$18:$Z$47,16,FALSE),0)</f>
        <v>0</v>
      </c>
      <c r="N42" s="238" t="str" cm="1">
        <f t="array" ref="N42">IFERROR(LARGE(IF($R$23:$R$52,$R$23:$R$52),ROW(20:20)),"")</f>
        <v/>
      </c>
      <c r="P42" s="226" t="str">
        <f>R42&amp;" | "&amp;COUNTIF($R$23:R42,R42)</f>
        <v>0 | 16</v>
      </c>
      <c r="Q42" s="234">
        <f>'1.2 Carac. Geo- epi-demo'!C37</f>
        <v>0</v>
      </c>
      <c r="R42" s="238">
        <f>IFERROR(ROUND((IF('1.1 Contexto local'!$C$17&lt;95%,1,0)*15)+(IF('1.2 Carac. Geo- epi-demo'!L37&lt;&gt;0,'1.2 Carac. Geo- epi-demo'!L37,"0")*5)+(10*'1.2 Carac. Geo- epi-demo'!$N37)+(20*'1.2 Carac. Geo- epi-demo'!$O37)+(5*'1.2 Carac. Geo- epi-demo'!$R37)+(20*'1.2 Carac. Geo- epi-demo'!$P37)+(10*'1.2 Carac. Geo- epi-demo'!$Q37)+((IF(IFERROR('1.2 Carac. Geo- epi-demo'!$AD37/'1.2 Carac. Geo- epi-demo'!$AD$48,"")&gt;25%,2,IF(AND(IFERROR('1.2 Carac. Geo- epi-demo'!$AD37/'1.2 Carac. Geo- epi-demo'!$AD$48,"")&gt;=10%,IFERROR('1.2 Carac. Geo- epi-demo'!$AD37/'1.2 Carac. Geo- epi-demo'!$AD$48,"")&lt;=25%),1,0)))*5),1),0)</f>
        <v>0</v>
      </c>
    </row>
    <row r="43" spans="2:18" s="226" customFormat="1">
      <c r="B43" s="233">
        <f>IF('1.2 Carac. Geo- epi-demo'!B38&lt;&gt;0,'1.2 Carac. Geo- epi-demo'!B38,"")</f>
        <v>21</v>
      </c>
      <c r="C43" s="233" t="str">
        <f>IFERROR(VLOOKUP(N43&amp;" | "&amp;COUNTIF($N$23:N43,N43),$P$23:$Q$52,2,0),"")</f>
        <v/>
      </c>
      <c r="D43" s="235">
        <f>IFERROR(VLOOKUP($C43,'1.2 Carac. Geo- epi-demo'!$C$18:$AD$47,27,FALSE),0)</f>
        <v>0</v>
      </c>
      <c r="E43" s="236">
        <f t="shared" si="1"/>
        <v>0</v>
      </c>
      <c r="F43" s="237">
        <f>IFERROR(VLOOKUP($C43,'1.2 Carac. Geo- epi-demo'!$C$18:$Z$47,10,FALSE),0)</f>
        <v>0</v>
      </c>
      <c r="G43" s="96">
        <f t="shared" si="0"/>
        <v>0</v>
      </c>
      <c r="H43" s="237">
        <f>IFERROR(VLOOKUP($C43,'1.2 Carac. Geo- epi-demo'!$C$18:$Z$47,12,FALSE),0)</f>
        <v>0</v>
      </c>
      <c r="I43" s="237">
        <f>IFERROR(VLOOKUP($C43,'1.2 Carac. Geo- epi-demo'!$C$18:$Z$47,13,FALSE),0)</f>
        <v>0</v>
      </c>
      <c r="J43" s="237">
        <f>IFERROR(VLOOKUP($C43,'1.2 Carac. Geo- epi-demo'!$C$18:$Z$47,14,FALSE),0)</f>
        <v>0</v>
      </c>
      <c r="K43" s="237">
        <f>IFERROR(VLOOKUP($C43,'1.2 Carac. Geo- epi-demo'!$C$18:$Z$47,15,FALSE),0)</f>
        <v>0</v>
      </c>
      <c r="L43" s="96">
        <f>IF('1.1 Contexto local'!$C$17&lt;95%,1,0)</f>
        <v>0</v>
      </c>
      <c r="M43" s="237">
        <f>IFERROR(VLOOKUP($C43,'1.2 Carac. Geo- epi-demo'!$C$18:$Z$47,16,FALSE),0)</f>
        <v>0</v>
      </c>
      <c r="N43" s="238" t="str" cm="1">
        <f t="array" ref="N43">IFERROR(LARGE(IF($R$23:$R$52,$R$23:$R$52),ROW(21:21)),"")</f>
        <v/>
      </c>
      <c r="P43" s="226" t="str">
        <f>R43&amp;" | "&amp;COUNTIF($R$23:R43,R43)</f>
        <v>0 | 17</v>
      </c>
      <c r="Q43" s="234">
        <f>'1.2 Carac. Geo- epi-demo'!C38</f>
        <v>0</v>
      </c>
      <c r="R43" s="238">
        <f>IFERROR(ROUND((IF('1.1 Contexto local'!$C$17&lt;95%,1,0)*15)+(IF('1.2 Carac. Geo- epi-demo'!L38&lt;&gt;0,'1.2 Carac. Geo- epi-demo'!L38,"0")*5)+(10*'1.2 Carac. Geo- epi-demo'!$N38)+(20*'1.2 Carac. Geo- epi-demo'!$O38)+(5*'1.2 Carac. Geo- epi-demo'!$R38)+(20*'1.2 Carac. Geo- epi-demo'!$P38)+(10*'1.2 Carac. Geo- epi-demo'!$Q38)+((IF(IFERROR('1.2 Carac. Geo- epi-demo'!$AD38/'1.2 Carac. Geo- epi-demo'!$AD$48,"")&gt;25%,2,IF(AND(IFERROR('1.2 Carac. Geo- epi-demo'!$AD38/'1.2 Carac. Geo- epi-demo'!$AD$48,"")&gt;=10%,IFERROR('1.2 Carac. Geo- epi-demo'!$AD38/'1.2 Carac. Geo- epi-demo'!$AD$48,"")&lt;=25%),1,0)))*5),1),0)</f>
        <v>0</v>
      </c>
    </row>
    <row r="44" spans="2:18" s="226" customFormat="1">
      <c r="B44" s="233">
        <f>IF('1.2 Carac. Geo- epi-demo'!B39&lt;&gt;0,'1.2 Carac. Geo- epi-demo'!B39,"")</f>
        <v>22</v>
      </c>
      <c r="C44" s="233" t="str">
        <f>IFERROR(VLOOKUP(N44&amp;" | "&amp;COUNTIF($N$23:N44,N44),$P$23:$Q$52,2,0),"")</f>
        <v/>
      </c>
      <c r="D44" s="235">
        <f>IFERROR(VLOOKUP($C44,'1.2 Carac. Geo- epi-demo'!$C$18:$AD$47,27,FALSE),0)</f>
        <v>0</v>
      </c>
      <c r="E44" s="236">
        <f t="shared" si="1"/>
        <v>0</v>
      </c>
      <c r="F44" s="237">
        <f>IFERROR(VLOOKUP($C44,'1.2 Carac. Geo- epi-demo'!$C$18:$Z$47,10,FALSE),0)</f>
        <v>0</v>
      </c>
      <c r="G44" s="96">
        <f t="shared" si="0"/>
        <v>0</v>
      </c>
      <c r="H44" s="237">
        <f>IFERROR(VLOOKUP($C44,'1.2 Carac. Geo- epi-demo'!$C$18:$Z$47,12,FALSE),0)</f>
        <v>0</v>
      </c>
      <c r="I44" s="237">
        <f>IFERROR(VLOOKUP($C44,'1.2 Carac. Geo- epi-demo'!$C$18:$Z$47,13,FALSE),0)</f>
        <v>0</v>
      </c>
      <c r="J44" s="237">
        <f>IFERROR(VLOOKUP($C44,'1.2 Carac. Geo- epi-demo'!$C$18:$Z$47,14,FALSE),0)</f>
        <v>0</v>
      </c>
      <c r="K44" s="237">
        <f>IFERROR(VLOOKUP($C44,'1.2 Carac. Geo- epi-demo'!$C$18:$Z$47,15,FALSE),0)</f>
        <v>0</v>
      </c>
      <c r="L44" s="96">
        <f>IF('1.1 Contexto local'!$C$17&lt;95%,1,0)</f>
        <v>0</v>
      </c>
      <c r="M44" s="237">
        <f>IFERROR(VLOOKUP($C44,'1.2 Carac. Geo- epi-demo'!$C$18:$Z$47,16,FALSE),0)</f>
        <v>0</v>
      </c>
      <c r="N44" s="238" t="str" cm="1">
        <f t="array" ref="N44">IFERROR(LARGE(IF($R$23:$R$52,$R$23:$R$52),ROW(22:22)),"")</f>
        <v/>
      </c>
      <c r="P44" s="226" t="str">
        <f>R44&amp;" | "&amp;COUNTIF($R$23:R44,R44)</f>
        <v>0 | 18</v>
      </c>
      <c r="Q44" s="234">
        <f>'1.2 Carac. Geo- epi-demo'!C39</f>
        <v>0</v>
      </c>
      <c r="R44" s="238">
        <f>IFERROR(ROUND((IF('1.1 Contexto local'!$C$17&lt;95%,1,0)*15)+(IF('1.2 Carac. Geo- epi-demo'!L39&lt;&gt;0,'1.2 Carac. Geo- epi-demo'!L39,"0")*5)+(10*'1.2 Carac. Geo- epi-demo'!$N39)+(20*'1.2 Carac. Geo- epi-demo'!$O39)+(5*'1.2 Carac. Geo- epi-demo'!$R39)+(20*'1.2 Carac. Geo- epi-demo'!$P39)+(10*'1.2 Carac. Geo- epi-demo'!$Q39)+((IF(IFERROR('1.2 Carac. Geo- epi-demo'!$AD39/'1.2 Carac. Geo- epi-demo'!$AD$48,"")&gt;25%,2,IF(AND(IFERROR('1.2 Carac. Geo- epi-demo'!$AD39/'1.2 Carac. Geo- epi-demo'!$AD$48,"")&gt;=10%,IFERROR('1.2 Carac. Geo- epi-demo'!$AD39/'1.2 Carac. Geo- epi-demo'!$AD$48,"")&lt;=25%),1,0)))*5),1),0)</f>
        <v>0</v>
      </c>
    </row>
    <row r="45" spans="2:18" s="226" customFormat="1">
      <c r="B45" s="233">
        <f>IF('1.2 Carac. Geo- epi-demo'!B40&lt;&gt;0,'1.2 Carac. Geo- epi-demo'!B40,"")</f>
        <v>23</v>
      </c>
      <c r="C45" s="233" t="str">
        <f>IFERROR(VLOOKUP(N45&amp;" | "&amp;COUNTIF($N$23:N45,N45),$P$23:$Q$52,2,0),"")</f>
        <v/>
      </c>
      <c r="D45" s="235">
        <f>IFERROR(VLOOKUP($C45,'1.2 Carac. Geo- epi-demo'!$C$18:$AD$47,27,FALSE),0)</f>
        <v>0</v>
      </c>
      <c r="E45" s="236">
        <f t="shared" si="1"/>
        <v>0</v>
      </c>
      <c r="F45" s="237">
        <f>IFERROR(VLOOKUP($C45,'1.2 Carac. Geo- epi-demo'!$C$18:$Z$47,10,FALSE),0)</f>
        <v>0</v>
      </c>
      <c r="G45" s="96">
        <f t="shared" si="0"/>
        <v>0</v>
      </c>
      <c r="H45" s="237">
        <f>IFERROR(VLOOKUP($C45,'1.2 Carac. Geo- epi-demo'!$C$18:$Z$47,12,FALSE),0)</f>
        <v>0</v>
      </c>
      <c r="I45" s="237">
        <f>IFERROR(VLOOKUP($C45,'1.2 Carac. Geo- epi-demo'!$C$18:$Z$47,13,FALSE),0)</f>
        <v>0</v>
      </c>
      <c r="J45" s="237">
        <f>IFERROR(VLOOKUP($C45,'1.2 Carac. Geo- epi-demo'!$C$18:$Z$47,14,FALSE),0)</f>
        <v>0</v>
      </c>
      <c r="K45" s="237">
        <f>IFERROR(VLOOKUP($C45,'1.2 Carac. Geo- epi-demo'!$C$18:$Z$47,15,FALSE),0)</f>
        <v>0</v>
      </c>
      <c r="L45" s="96">
        <f>IF('1.1 Contexto local'!$C$17&lt;95%,1,0)</f>
        <v>0</v>
      </c>
      <c r="M45" s="237">
        <f>IFERROR(VLOOKUP($C45,'1.2 Carac. Geo- epi-demo'!$C$18:$Z$47,16,FALSE),0)</f>
        <v>0</v>
      </c>
      <c r="N45" s="238" t="str" cm="1">
        <f t="array" ref="N45">IFERROR(LARGE(IF($R$23:$R$52,$R$23:$R$52),ROW(23:23)),"")</f>
        <v/>
      </c>
      <c r="P45" s="226" t="str">
        <f>R45&amp;" | "&amp;COUNTIF($R$23:R45,R45)</f>
        <v>0 | 19</v>
      </c>
      <c r="Q45" s="234">
        <f>'1.2 Carac. Geo- epi-demo'!C40</f>
        <v>0</v>
      </c>
      <c r="R45" s="238">
        <f>IFERROR(ROUND((IF('1.1 Contexto local'!$C$17&lt;95%,1,0)*15)+(IF('1.2 Carac. Geo- epi-demo'!L40&lt;&gt;0,'1.2 Carac. Geo- epi-demo'!L40,"0")*5)+(10*'1.2 Carac. Geo- epi-demo'!$N40)+(20*'1.2 Carac. Geo- epi-demo'!$O40)+(5*'1.2 Carac. Geo- epi-demo'!$R40)+(20*'1.2 Carac. Geo- epi-demo'!$P40)+(10*'1.2 Carac. Geo- epi-demo'!$Q40)+((IF(IFERROR('1.2 Carac. Geo- epi-demo'!$AD40/'1.2 Carac. Geo- epi-demo'!$AD$48,"")&gt;25%,2,IF(AND(IFERROR('1.2 Carac. Geo- epi-demo'!$AD40/'1.2 Carac. Geo- epi-demo'!$AD$48,"")&gt;=10%,IFERROR('1.2 Carac. Geo- epi-demo'!$AD40/'1.2 Carac. Geo- epi-demo'!$AD$48,"")&lt;=25%),1,0)))*5),1),0)</f>
        <v>0</v>
      </c>
    </row>
    <row r="46" spans="2:18" s="226" customFormat="1">
      <c r="B46" s="233">
        <f>IF('1.2 Carac. Geo- epi-demo'!B41&lt;&gt;0,'1.2 Carac. Geo- epi-demo'!B41,"")</f>
        <v>24</v>
      </c>
      <c r="C46" s="233" t="str">
        <f>IFERROR(VLOOKUP(N46&amp;" | "&amp;COUNTIF($N$23:N46,N46),$P$23:$Q$52,2,0),"")</f>
        <v/>
      </c>
      <c r="D46" s="235">
        <f>IFERROR(VLOOKUP($C46,'1.2 Carac. Geo- epi-demo'!$C$18:$AD$47,27,FALSE),0)</f>
        <v>0</v>
      </c>
      <c r="E46" s="236">
        <f t="shared" si="1"/>
        <v>0</v>
      </c>
      <c r="F46" s="237">
        <f>IFERROR(VLOOKUP($C46,'1.2 Carac. Geo- epi-demo'!$C$18:$Z$47,10,FALSE),0)</f>
        <v>0</v>
      </c>
      <c r="G46" s="96">
        <f t="shared" si="0"/>
        <v>0</v>
      </c>
      <c r="H46" s="237">
        <f>IFERROR(VLOOKUP($C46,'1.2 Carac. Geo- epi-demo'!$C$18:$Z$47,12,FALSE),0)</f>
        <v>0</v>
      </c>
      <c r="I46" s="237">
        <f>IFERROR(VLOOKUP($C46,'1.2 Carac. Geo- epi-demo'!$C$18:$Z$47,13,FALSE),0)</f>
        <v>0</v>
      </c>
      <c r="J46" s="237">
        <f>IFERROR(VLOOKUP($C46,'1.2 Carac. Geo- epi-demo'!$C$18:$Z$47,14,FALSE),0)</f>
        <v>0</v>
      </c>
      <c r="K46" s="237">
        <f>IFERROR(VLOOKUP($C46,'1.2 Carac. Geo- epi-demo'!$C$18:$Z$47,15,FALSE),0)</f>
        <v>0</v>
      </c>
      <c r="L46" s="96">
        <f>IF('1.1 Contexto local'!$C$17&lt;95%,1,0)</f>
        <v>0</v>
      </c>
      <c r="M46" s="237">
        <f>IFERROR(VLOOKUP($C46,'1.2 Carac. Geo- epi-demo'!$C$18:$Z$47,16,FALSE),0)</f>
        <v>0</v>
      </c>
      <c r="N46" s="238" t="str" cm="1">
        <f t="array" ref="N46">IFERROR(LARGE(IF($R$23:$R$52,$R$23:$R$52),ROW(24:24)),"")</f>
        <v/>
      </c>
      <c r="P46" s="226" t="str">
        <f>R46&amp;" | "&amp;COUNTIF($R$23:R46,R46)</f>
        <v>0 | 20</v>
      </c>
      <c r="Q46" s="234">
        <f>'1.2 Carac. Geo- epi-demo'!C41</f>
        <v>0</v>
      </c>
      <c r="R46" s="238">
        <f>IFERROR(ROUND((IF('1.1 Contexto local'!$C$17&lt;95%,1,0)*15)+(IF('1.2 Carac. Geo- epi-demo'!L41&lt;&gt;0,'1.2 Carac. Geo- epi-demo'!L41,"0")*5)+(10*'1.2 Carac. Geo- epi-demo'!$N41)+(20*'1.2 Carac. Geo- epi-demo'!$O41)+(5*'1.2 Carac. Geo- epi-demo'!$R41)+(20*'1.2 Carac. Geo- epi-demo'!$P41)+(10*'1.2 Carac. Geo- epi-demo'!$Q41)+((IF(IFERROR('1.2 Carac. Geo- epi-demo'!$AD41/'1.2 Carac. Geo- epi-demo'!$AD$48,"")&gt;25%,2,IF(AND(IFERROR('1.2 Carac. Geo- epi-demo'!$AD41/'1.2 Carac. Geo- epi-demo'!$AD$48,"")&gt;=10%,IFERROR('1.2 Carac. Geo- epi-demo'!$AD41/'1.2 Carac. Geo- epi-demo'!$AD$48,"")&lt;=25%),1,0)))*5),1),0)</f>
        <v>0</v>
      </c>
    </row>
    <row r="47" spans="2:18" s="226" customFormat="1">
      <c r="B47" s="233">
        <f>IF('1.2 Carac. Geo- epi-demo'!B42&lt;&gt;0,'1.2 Carac. Geo- epi-demo'!B42,"")</f>
        <v>25</v>
      </c>
      <c r="C47" s="233" t="str">
        <f>IFERROR(VLOOKUP(N47&amp;" | "&amp;COUNTIF($N$23:N47,N47),$P$23:$Q$52,2,0),"")</f>
        <v/>
      </c>
      <c r="D47" s="235">
        <f>IFERROR(VLOOKUP($C47,'1.2 Carac. Geo- epi-demo'!$C$18:$AD$47,27,FALSE),0)</f>
        <v>0</v>
      </c>
      <c r="E47" s="236">
        <f t="shared" si="1"/>
        <v>0</v>
      </c>
      <c r="F47" s="237">
        <f>IFERROR(VLOOKUP($C47,'1.2 Carac. Geo- epi-demo'!$C$18:$Z$47,10,FALSE),0)</f>
        <v>0</v>
      </c>
      <c r="G47" s="96">
        <f t="shared" si="0"/>
        <v>0</v>
      </c>
      <c r="H47" s="237">
        <f>IFERROR(VLOOKUP($C47,'1.2 Carac. Geo- epi-demo'!$C$18:$Z$47,12,FALSE),0)</f>
        <v>0</v>
      </c>
      <c r="I47" s="237">
        <f>IFERROR(VLOOKUP($C47,'1.2 Carac. Geo- epi-demo'!$C$18:$Z$47,13,FALSE),0)</f>
        <v>0</v>
      </c>
      <c r="J47" s="237">
        <f>IFERROR(VLOOKUP($C47,'1.2 Carac. Geo- epi-demo'!$C$18:$Z$47,14,FALSE),0)</f>
        <v>0</v>
      </c>
      <c r="K47" s="237">
        <f>IFERROR(VLOOKUP($C47,'1.2 Carac. Geo- epi-demo'!$C$18:$Z$47,15,FALSE),0)</f>
        <v>0</v>
      </c>
      <c r="L47" s="96">
        <f>IF('1.1 Contexto local'!$C$17&lt;95%,1,0)</f>
        <v>0</v>
      </c>
      <c r="M47" s="237">
        <f>IFERROR(VLOOKUP($C47,'1.2 Carac. Geo- epi-demo'!$C$18:$Z$47,16,FALSE),0)</f>
        <v>0</v>
      </c>
      <c r="N47" s="238" t="str" cm="1">
        <f t="array" ref="N47">IFERROR(LARGE(IF($R$23:$R$52,$R$23:$R$52),ROW(25:25)),"")</f>
        <v/>
      </c>
      <c r="P47" s="226" t="str">
        <f>R47&amp;" | "&amp;COUNTIF($R$23:R47,R47)</f>
        <v>0 | 21</v>
      </c>
      <c r="Q47" s="234">
        <f>'1.2 Carac. Geo- epi-demo'!C42</f>
        <v>0</v>
      </c>
      <c r="R47" s="238">
        <f>IFERROR(ROUND((IF('1.1 Contexto local'!$C$17&lt;95%,1,0)*15)+(IF('1.2 Carac. Geo- epi-demo'!L42&lt;&gt;0,'1.2 Carac. Geo- epi-demo'!L42,"0")*5)+(10*'1.2 Carac. Geo- epi-demo'!$N42)+(20*'1.2 Carac. Geo- epi-demo'!$O42)+(5*'1.2 Carac. Geo- epi-demo'!$R42)+(20*'1.2 Carac. Geo- epi-demo'!$P42)+(10*'1.2 Carac. Geo- epi-demo'!$Q42)+((IF(IFERROR('1.2 Carac. Geo- epi-demo'!$AD42/'1.2 Carac. Geo- epi-demo'!$AD$48,"")&gt;25%,2,IF(AND(IFERROR('1.2 Carac. Geo- epi-demo'!$AD42/'1.2 Carac. Geo- epi-demo'!$AD$48,"")&gt;=10%,IFERROR('1.2 Carac. Geo- epi-demo'!$AD42/'1.2 Carac. Geo- epi-demo'!$AD$48,"")&lt;=25%),1,0)))*5),1),0)</f>
        <v>0</v>
      </c>
    </row>
    <row r="48" spans="2:18" s="226" customFormat="1">
      <c r="B48" s="233">
        <f>IF('1.2 Carac. Geo- epi-demo'!B43&lt;&gt;0,'1.2 Carac. Geo- epi-demo'!B43,"")</f>
        <v>26</v>
      </c>
      <c r="C48" s="233" t="str">
        <f>IFERROR(VLOOKUP(N48&amp;" | "&amp;COUNTIF($N$23:N48,N48),$P$23:$Q$52,2,0),"")</f>
        <v/>
      </c>
      <c r="D48" s="235">
        <f>IFERROR(VLOOKUP($C48,'1.2 Carac. Geo- epi-demo'!$C$18:$AD$47,27,FALSE),0)</f>
        <v>0</v>
      </c>
      <c r="E48" s="236">
        <f t="shared" si="1"/>
        <v>0</v>
      </c>
      <c r="F48" s="237">
        <f>IFERROR(VLOOKUP($C48,'1.2 Carac. Geo- epi-demo'!$C$18:$Z$47,10,FALSE),0)</f>
        <v>0</v>
      </c>
      <c r="G48" s="96">
        <f t="shared" si="0"/>
        <v>0</v>
      </c>
      <c r="H48" s="237">
        <f>IFERROR(VLOOKUP($C48,'1.2 Carac. Geo- epi-demo'!$C$18:$Z$47,12,FALSE),0)</f>
        <v>0</v>
      </c>
      <c r="I48" s="237">
        <f>IFERROR(VLOOKUP($C48,'1.2 Carac. Geo- epi-demo'!$C$18:$Z$47,13,FALSE),0)</f>
        <v>0</v>
      </c>
      <c r="J48" s="237">
        <f>IFERROR(VLOOKUP($C48,'1.2 Carac. Geo- epi-demo'!$C$18:$Z$47,14,FALSE),0)</f>
        <v>0</v>
      </c>
      <c r="K48" s="237">
        <f>IFERROR(VLOOKUP($C48,'1.2 Carac. Geo- epi-demo'!$C$18:$Z$47,15,FALSE),0)</f>
        <v>0</v>
      </c>
      <c r="L48" s="96">
        <f>IF('1.1 Contexto local'!$C$17&lt;95%,1,0)</f>
        <v>0</v>
      </c>
      <c r="M48" s="237">
        <f>IFERROR(VLOOKUP($C48,'1.2 Carac. Geo- epi-demo'!$C$18:$Z$47,16,FALSE),0)</f>
        <v>0</v>
      </c>
      <c r="N48" s="238" t="str" cm="1">
        <f t="array" ref="N48">IFERROR(LARGE(IF($R$23:$R$52,$R$23:$R$52),ROW(26:26)),"")</f>
        <v/>
      </c>
      <c r="P48" s="226" t="str">
        <f>R48&amp;" | "&amp;COUNTIF($R$23:R48,R48)</f>
        <v>0 | 22</v>
      </c>
      <c r="Q48" s="234">
        <f>'1.2 Carac. Geo- epi-demo'!C43</f>
        <v>0</v>
      </c>
      <c r="R48" s="238">
        <f>IFERROR(ROUND((IF('1.1 Contexto local'!$C$17&lt;95%,1,0)*15)+(IF('1.2 Carac. Geo- epi-demo'!L43&lt;&gt;0,'1.2 Carac. Geo- epi-demo'!L43,"0")*5)+(10*'1.2 Carac. Geo- epi-demo'!$N43)+(20*'1.2 Carac. Geo- epi-demo'!$O43)+(5*'1.2 Carac. Geo- epi-demo'!$R43)+(20*'1.2 Carac. Geo- epi-demo'!$P43)+(10*'1.2 Carac. Geo- epi-demo'!$Q43)+((IF(IFERROR('1.2 Carac. Geo- epi-demo'!$AD43/'1.2 Carac. Geo- epi-demo'!$AD$48,"")&gt;25%,2,IF(AND(IFERROR('1.2 Carac. Geo- epi-demo'!$AD43/'1.2 Carac. Geo- epi-demo'!$AD$48,"")&gt;=10%,IFERROR('1.2 Carac. Geo- epi-demo'!$AD43/'1.2 Carac. Geo- epi-demo'!$AD$48,"")&lt;=25%),1,0)))*5),1),0)</f>
        <v>0</v>
      </c>
    </row>
    <row r="49" spans="1:69" s="226" customFormat="1">
      <c r="B49" s="233">
        <f>IF('1.2 Carac. Geo- epi-demo'!B44&lt;&gt;0,'1.2 Carac. Geo- epi-demo'!B44,"")</f>
        <v>27</v>
      </c>
      <c r="C49" s="233" t="str">
        <f>IFERROR(VLOOKUP(N49&amp;" | "&amp;COUNTIF($N$23:N49,N49),$P$23:$Q$52,2,0),"")</f>
        <v/>
      </c>
      <c r="D49" s="235">
        <f>IFERROR(VLOOKUP($C49,'1.2 Carac. Geo- epi-demo'!$C$18:$AD$47,27,FALSE),0)</f>
        <v>0</v>
      </c>
      <c r="E49" s="236">
        <f t="shared" si="1"/>
        <v>0</v>
      </c>
      <c r="F49" s="237">
        <f>IFERROR(VLOOKUP($C49,'1.2 Carac. Geo- epi-demo'!$C$18:$Z$47,10,FALSE),0)</f>
        <v>0</v>
      </c>
      <c r="G49" s="96">
        <f t="shared" si="0"/>
        <v>0</v>
      </c>
      <c r="H49" s="237">
        <f>IFERROR(VLOOKUP($C49,'1.2 Carac. Geo- epi-demo'!$C$18:$Z$47,12,FALSE),0)</f>
        <v>0</v>
      </c>
      <c r="I49" s="237">
        <f>IFERROR(VLOOKUP($C49,'1.2 Carac. Geo- epi-demo'!$C$18:$Z$47,13,FALSE),0)</f>
        <v>0</v>
      </c>
      <c r="J49" s="237">
        <f>IFERROR(VLOOKUP($C49,'1.2 Carac. Geo- epi-demo'!$C$18:$Z$47,14,FALSE),0)</f>
        <v>0</v>
      </c>
      <c r="K49" s="237">
        <f>IFERROR(VLOOKUP($C49,'1.2 Carac. Geo- epi-demo'!$C$18:$Z$47,15,FALSE),0)</f>
        <v>0</v>
      </c>
      <c r="L49" s="96">
        <f>IF('1.1 Contexto local'!$C$17&lt;95%,1,0)</f>
        <v>0</v>
      </c>
      <c r="M49" s="237">
        <f>IFERROR(VLOOKUP($C49,'1.2 Carac. Geo- epi-demo'!$C$18:$Z$47,16,FALSE),0)</f>
        <v>0</v>
      </c>
      <c r="N49" s="238" t="str" cm="1">
        <f t="array" ref="N49">IFERROR(LARGE(IF($R$23:$R$52,$R$23:$R$52),ROW(27:27)),"")</f>
        <v/>
      </c>
      <c r="P49" s="226" t="str">
        <f>R49&amp;" | "&amp;COUNTIF($R$23:R49,R49)</f>
        <v>0 | 23</v>
      </c>
      <c r="Q49" s="234">
        <f>'1.2 Carac. Geo- epi-demo'!C44</f>
        <v>0</v>
      </c>
      <c r="R49" s="238">
        <f>IFERROR(ROUND((IF('1.1 Contexto local'!$C$17&lt;95%,1,0)*15)+(IF('1.2 Carac. Geo- epi-demo'!L44&lt;&gt;0,'1.2 Carac. Geo- epi-demo'!L44,"0")*5)+(10*'1.2 Carac. Geo- epi-demo'!$N44)+(20*'1.2 Carac. Geo- epi-demo'!$O44)+(5*'1.2 Carac. Geo- epi-demo'!$R44)+(20*'1.2 Carac. Geo- epi-demo'!$P44)+(10*'1.2 Carac. Geo- epi-demo'!$Q44)+((IF(IFERROR('1.2 Carac. Geo- epi-demo'!$AD44/'1.2 Carac. Geo- epi-demo'!$AD$48,"")&gt;25%,2,IF(AND(IFERROR('1.2 Carac. Geo- epi-demo'!$AD44/'1.2 Carac. Geo- epi-demo'!$AD$48,"")&gt;=10%,IFERROR('1.2 Carac. Geo- epi-demo'!$AD44/'1.2 Carac. Geo- epi-demo'!$AD$48,"")&lt;=25%),1,0)))*5),1),0)</f>
        <v>0</v>
      </c>
    </row>
    <row r="50" spans="1:69" s="226" customFormat="1">
      <c r="B50" s="233">
        <f>IF('1.2 Carac. Geo- epi-demo'!B45&lt;&gt;0,'1.2 Carac. Geo- epi-demo'!B45,"")</f>
        <v>28</v>
      </c>
      <c r="C50" s="233" t="str">
        <f>IFERROR(VLOOKUP(N50&amp;" | "&amp;COUNTIF($N$23:N50,N50),$P$23:$Q$52,2,0),"")</f>
        <v/>
      </c>
      <c r="D50" s="235">
        <f>IFERROR(VLOOKUP($C50,'1.2 Carac. Geo- epi-demo'!$C$18:$AD$47,27,FALSE),0)</f>
        <v>0</v>
      </c>
      <c r="E50" s="236">
        <f t="shared" si="1"/>
        <v>0</v>
      </c>
      <c r="F50" s="237">
        <f>IFERROR(VLOOKUP($C50,'1.2 Carac. Geo- epi-demo'!$C$18:$Z$47,10,FALSE),0)</f>
        <v>0</v>
      </c>
      <c r="G50" s="96">
        <f t="shared" si="0"/>
        <v>0</v>
      </c>
      <c r="H50" s="237">
        <f>IFERROR(VLOOKUP($C50,'1.2 Carac. Geo- epi-demo'!$C$18:$Z$47,12,FALSE),0)</f>
        <v>0</v>
      </c>
      <c r="I50" s="237">
        <f>IFERROR(VLOOKUP($C50,'1.2 Carac. Geo- epi-demo'!$C$18:$Z$47,13,FALSE),0)</f>
        <v>0</v>
      </c>
      <c r="J50" s="237">
        <f>IFERROR(VLOOKUP($C50,'1.2 Carac. Geo- epi-demo'!$C$18:$Z$47,14,FALSE),0)</f>
        <v>0</v>
      </c>
      <c r="K50" s="237">
        <f>IFERROR(VLOOKUP($C50,'1.2 Carac. Geo- epi-demo'!$C$18:$Z$47,15,FALSE),0)</f>
        <v>0</v>
      </c>
      <c r="L50" s="96">
        <f>IF('1.1 Contexto local'!$C$17&lt;95%,1,0)</f>
        <v>0</v>
      </c>
      <c r="M50" s="237">
        <f>IFERROR(VLOOKUP($C50,'1.2 Carac. Geo- epi-demo'!$C$18:$Z$47,16,FALSE),0)</f>
        <v>0</v>
      </c>
      <c r="N50" s="238" t="str" cm="1">
        <f t="array" ref="N50">IFERROR(LARGE(IF($R$23:$R$52,$R$23:$R$52),ROW(28:28)),"")</f>
        <v/>
      </c>
      <c r="P50" s="226" t="str">
        <f>R50&amp;" | "&amp;COUNTIF($R$23:R50,R50)</f>
        <v>0 | 24</v>
      </c>
      <c r="Q50" s="234">
        <f>'1.2 Carac. Geo- epi-demo'!C45</f>
        <v>0</v>
      </c>
      <c r="R50" s="238">
        <f>IFERROR(ROUND((IF('1.1 Contexto local'!$C$17&lt;95%,1,0)*15)+(IF('1.2 Carac. Geo- epi-demo'!L45&lt;&gt;0,'1.2 Carac. Geo- epi-demo'!L45,"0")*5)+(10*'1.2 Carac. Geo- epi-demo'!$N45)+(20*'1.2 Carac. Geo- epi-demo'!$O45)+(5*'1.2 Carac. Geo- epi-demo'!$R45)+(20*'1.2 Carac. Geo- epi-demo'!$P45)+(10*'1.2 Carac. Geo- epi-demo'!$Q45)+((IF(IFERROR('1.2 Carac. Geo- epi-demo'!$AD45/'1.2 Carac. Geo- epi-demo'!$AD$48,"")&gt;25%,2,IF(AND(IFERROR('1.2 Carac. Geo- epi-demo'!$AD45/'1.2 Carac. Geo- epi-demo'!$AD$48,"")&gt;=10%,IFERROR('1.2 Carac. Geo- epi-demo'!$AD45/'1.2 Carac. Geo- epi-demo'!$AD$48,"")&lt;=25%),1,0)))*5),1),0)</f>
        <v>0</v>
      </c>
    </row>
    <row r="51" spans="1:69" s="226" customFormat="1">
      <c r="B51" s="233">
        <f>IF('1.2 Carac. Geo- epi-demo'!B46&lt;&gt;0,'1.2 Carac. Geo- epi-demo'!B46,"")</f>
        <v>29</v>
      </c>
      <c r="C51" s="233" t="str">
        <f>IFERROR(VLOOKUP(N51&amp;" | "&amp;COUNTIF($N$23:N51,N51),$P$23:$Q$52,2,0),"")</f>
        <v/>
      </c>
      <c r="D51" s="235">
        <f>IFERROR(VLOOKUP($C51,'1.2 Carac. Geo- epi-demo'!$C$18:$AD$47,27,FALSE),0)</f>
        <v>0</v>
      </c>
      <c r="E51" s="236">
        <f t="shared" si="1"/>
        <v>0</v>
      </c>
      <c r="F51" s="237">
        <f>IFERROR(VLOOKUP($C51,'1.2 Carac. Geo- epi-demo'!$C$18:$Z$47,10,FALSE),0)</f>
        <v>0</v>
      </c>
      <c r="G51" s="96">
        <f t="shared" si="0"/>
        <v>0</v>
      </c>
      <c r="H51" s="237">
        <f>IFERROR(VLOOKUP($C51,'1.2 Carac. Geo- epi-demo'!$C$18:$Z$47,12,FALSE),0)</f>
        <v>0</v>
      </c>
      <c r="I51" s="237">
        <f>IFERROR(VLOOKUP($C51,'1.2 Carac. Geo- epi-demo'!$C$18:$Z$47,13,FALSE),0)</f>
        <v>0</v>
      </c>
      <c r="J51" s="237">
        <f>IFERROR(VLOOKUP($C51,'1.2 Carac. Geo- epi-demo'!$C$18:$Z$47,14,FALSE),0)</f>
        <v>0</v>
      </c>
      <c r="K51" s="237">
        <f>IFERROR(VLOOKUP($C51,'1.2 Carac. Geo- epi-demo'!$C$18:$Z$47,15,FALSE),0)</f>
        <v>0</v>
      </c>
      <c r="L51" s="96">
        <f>IF('1.1 Contexto local'!$C$17&lt;95%,1,0)</f>
        <v>0</v>
      </c>
      <c r="M51" s="237">
        <f>IFERROR(VLOOKUP($C51,'1.2 Carac. Geo- epi-demo'!$C$18:$Z$47,16,FALSE),0)</f>
        <v>0</v>
      </c>
      <c r="N51" s="238" t="str" cm="1">
        <f t="array" ref="N51">IFERROR(LARGE(IF($R$23:$R$52,$R$23:$R$52),ROW(29:29)),"")</f>
        <v/>
      </c>
      <c r="P51" s="226" t="str">
        <f>R51&amp;" | "&amp;COUNTIF($R$23:R51,R51)</f>
        <v>0 | 25</v>
      </c>
      <c r="Q51" s="234">
        <f>'1.2 Carac. Geo- epi-demo'!C46</f>
        <v>0</v>
      </c>
      <c r="R51" s="238">
        <f>IFERROR(ROUND((IF('1.1 Contexto local'!$C$17&lt;95%,1,0)*15)+(IF('1.2 Carac. Geo- epi-demo'!L46&lt;&gt;0,'1.2 Carac. Geo- epi-demo'!L46,"0")*5)+(10*'1.2 Carac. Geo- epi-demo'!$N46)+(20*'1.2 Carac. Geo- epi-demo'!$O46)+(5*'1.2 Carac. Geo- epi-demo'!$R46)+(20*'1.2 Carac. Geo- epi-demo'!$P46)+(10*'1.2 Carac. Geo- epi-demo'!$Q46)+((IF(IFERROR('1.2 Carac. Geo- epi-demo'!$AD46/'1.2 Carac. Geo- epi-demo'!$AD$48,"")&gt;25%,2,IF(AND(IFERROR('1.2 Carac. Geo- epi-demo'!$AD46/'1.2 Carac. Geo- epi-demo'!$AD$48,"")&gt;=10%,IFERROR('1.2 Carac. Geo- epi-demo'!$AD46/'1.2 Carac. Geo- epi-demo'!$AD$48,"")&lt;=25%),1,0)))*5),1),0)</f>
        <v>0</v>
      </c>
    </row>
    <row r="52" spans="1:69" s="226" customFormat="1">
      <c r="B52" s="233">
        <f>IF('1.2 Carac. Geo- epi-demo'!B47&lt;&gt;0,'1.2 Carac. Geo- epi-demo'!B47,"")</f>
        <v>30</v>
      </c>
      <c r="C52" s="233" t="str">
        <f>IFERROR(VLOOKUP(N52&amp;" | "&amp;COUNTIF($N$23:N52,N52),$P$23:$Q$52,2,0),"")</f>
        <v/>
      </c>
      <c r="D52" s="235">
        <f>IFERROR(VLOOKUP($C52,'1.2 Carac. Geo- epi-demo'!$C$18:$AD$47,27,FALSE),0)</f>
        <v>0</v>
      </c>
      <c r="E52" s="236">
        <f t="shared" si="1"/>
        <v>0</v>
      </c>
      <c r="F52" s="237">
        <f>IFERROR(VLOOKUP($C52,'1.2 Carac. Geo- epi-demo'!$C$18:$Z$47,10,FALSE),0)</f>
        <v>0</v>
      </c>
      <c r="G52" s="96">
        <f t="shared" si="0"/>
        <v>0</v>
      </c>
      <c r="H52" s="237">
        <f>IFERROR(VLOOKUP($C52,'1.2 Carac. Geo- epi-demo'!$C$18:$Z$47,12,FALSE),0)</f>
        <v>0</v>
      </c>
      <c r="I52" s="237">
        <f>IFERROR(VLOOKUP($C52,'1.2 Carac. Geo- epi-demo'!$C$18:$Z$47,13,FALSE),0)</f>
        <v>0</v>
      </c>
      <c r="J52" s="237">
        <f>IFERROR(VLOOKUP($C52,'1.2 Carac. Geo- epi-demo'!$C$18:$Z$47,14,FALSE),0)</f>
        <v>0</v>
      </c>
      <c r="K52" s="237">
        <f>IFERROR(VLOOKUP($C52,'1.2 Carac. Geo- epi-demo'!$C$18:$Z$47,15,FALSE),0)</f>
        <v>0</v>
      </c>
      <c r="L52" s="96">
        <f>IF('1.1 Contexto local'!$C$17&lt;95%,1,0)</f>
        <v>0</v>
      </c>
      <c r="M52" s="237">
        <f>IFERROR(VLOOKUP($C52,'1.2 Carac. Geo- epi-demo'!$C$18:$Z$47,16,FALSE),0)</f>
        <v>0</v>
      </c>
      <c r="N52" s="238" t="str" cm="1">
        <f t="array" ref="N52">IFERROR(LARGE(IF($R$23:$R$52,$R$23:$R$52),ROW(30:30)),"")</f>
        <v/>
      </c>
      <c r="P52" s="226" t="str">
        <f>R52&amp;" | "&amp;COUNTIF($R$23:R52,R52)</f>
        <v>0 | 26</v>
      </c>
      <c r="Q52" s="234">
        <f>'1.2 Carac. Geo- epi-demo'!C47</f>
        <v>0</v>
      </c>
      <c r="R52" s="238">
        <f>IFERROR(ROUND((IF('1.1 Contexto local'!$C$17&lt;95%,1,0)*15)+(IF('1.2 Carac. Geo- epi-demo'!L47&lt;&gt;0,'1.2 Carac. Geo- epi-demo'!L47,"0")*5)+(10*'1.2 Carac. Geo- epi-demo'!$N47)+(20*'1.2 Carac. Geo- epi-demo'!$O47)+(5*'1.2 Carac. Geo- epi-demo'!$R47)+(20*'1.2 Carac. Geo- epi-demo'!$P47)+(10*'1.2 Carac. Geo- epi-demo'!$Q47)+((IF(IFERROR('1.2 Carac. Geo- epi-demo'!$AD47/'1.2 Carac. Geo- epi-demo'!$AD$48,"")&gt;25%,2,IF(AND(IFERROR('1.2 Carac. Geo- epi-demo'!$AD47/'1.2 Carac. Geo- epi-demo'!$AD$48,"")&gt;=10%,IFERROR('1.2 Carac. Geo- epi-demo'!$AD47/'1.2 Carac. Geo- epi-demo'!$AD$48,"")&lt;=25%),1,0)))*5),1),0)</f>
        <v>0</v>
      </c>
    </row>
    <row r="53" spans="1:69">
      <c r="A53" s="224"/>
      <c r="B53" s="239"/>
      <c r="C53" s="239"/>
      <c r="D53" s="240">
        <f>SUM(D23:D52)</f>
        <v>45</v>
      </c>
      <c r="E53" s="241">
        <f>SUM(E23:E52)</f>
        <v>1</v>
      </c>
      <c r="F53" s="239"/>
      <c r="G53" s="239"/>
      <c r="H53" s="239"/>
      <c r="I53" s="242"/>
      <c r="J53" s="239"/>
      <c r="K53" s="239"/>
      <c r="L53" s="239"/>
      <c r="M53" s="239"/>
      <c r="N53" s="239"/>
      <c r="BG53" s="243"/>
      <c r="BH53" s="243"/>
      <c r="BI53" s="243"/>
      <c r="BJ53" s="243"/>
      <c r="BK53" s="243"/>
      <c r="BL53" s="243"/>
      <c r="BM53" s="243"/>
      <c r="BN53" s="243"/>
      <c r="BO53" s="243"/>
      <c r="BP53" s="243"/>
      <c r="BQ53" s="243"/>
    </row>
    <row r="54" spans="1:69">
      <c r="A54" s="224"/>
      <c r="E54" s="244"/>
      <c r="G54" s="224"/>
      <c r="H54" s="224"/>
      <c r="I54" s="245"/>
      <c r="L54" s="224"/>
      <c r="BG54" s="243"/>
      <c r="BH54" s="243"/>
      <c r="BI54" s="243"/>
      <c r="BJ54" s="243"/>
      <c r="BK54" s="243"/>
      <c r="BL54" s="243"/>
      <c r="BM54" s="243"/>
      <c r="BN54" s="243"/>
      <c r="BO54" s="243"/>
      <c r="BP54" s="243"/>
      <c r="BQ54" s="243"/>
    </row>
    <row r="55" spans="1:69">
      <c r="A55" s="224"/>
      <c r="F55" s="245"/>
      <c r="G55" s="224"/>
      <c r="H55" s="224"/>
      <c r="J55" s="245"/>
      <c r="K55" s="245"/>
      <c r="L55" s="224"/>
      <c r="BQ55" s="243"/>
    </row>
    <row r="56" spans="1:69">
      <c r="A56" s="224"/>
    </row>
    <row r="57" spans="1:69">
      <c r="A57" s="224"/>
    </row>
    <row r="58" spans="1:69">
      <c r="A58" s="224"/>
    </row>
    <row r="59" spans="1:69">
      <c r="A59" s="224"/>
    </row>
    <row r="60" spans="1:69">
      <c r="A60" s="224"/>
    </row>
    <row r="61" spans="1:69">
      <c r="A61" s="224"/>
    </row>
    <row r="62" spans="1:69">
      <c r="A62" s="224"/>
    </row>
    <row r="63" spans="1:69">
      <c r="A63" s="224"/>
    </row>
    <row r="64" spans="1:69">
      <c r="A64" s="224"/>
    </row>
    <row r="65" spans="1:1">
      <c r="A65" s="224"/>
    </row>
    <row r="66" spans="1:1">
      <c r="A66" s="224"/>
    </row>
    <row r="67" spans="1:1">
      <c r="A67" s="224"/>
    </row>
    <row r="68" spans="1:1">
      <c r="A68" s="224"/>
    </row>
    <row r="69" spans="1:1">
      <c r="A69" s="224"/>
    </row>
    <row r="70" spans="1:1">
      <c r="A70" s="224"/>
    </row>
    <row r="71" spans="1:1">
      <c r="A71" s="224"/>
    </row>
    <row r="72" spans="1:1">
      <c r="A72" s="224"/>
    </row>
    <row r="73" spans="1:1">
      <c r="A73" s="224"/>
    </row>
    <row r="74" spans="1:1">
      <c r="A74" s="224"/>
    </row>
    <row r="75" spans="1:1">
      <c r="A75" s="224"/>
    </row>
  </sheetData>
  <sheetProtection algorithmName="SHA-512" hashValue="JsjA1YPrUsu95kE4YdboMkYwMv+0AIOlUrl/eDJIX1pCtEcnppcjh9UBDqdGFc/9n+Y8ggxD23p9ZLuEsV69OQ==" saltValue="ftcX1Wk/DNNfII6EMpQfKQ==" spinCount="100000" sheet="1" formatCells="0" formatColumns="0" formatRows="0" insertColumns="0" insertRows="0" insertHyperlinks="0" deleteColumns="0" deleteRows="0" sort="0" autoFilter="0" pivotTables="0"/>
  <mergeCells count="20">
    <mergeCell ref="F7:N7"/>
    <mergeCell ref="F5:N5"/>
    <mergeCell ref="H20:K20"/>
    <mergeCell ref="L20:M20"/>
    <mergeCell ref="B3:B5"/>
    <mergeCell ref="C3:D5"/>
    <mergeCell ref="B7:D7"/>
    <mergeCell ref="F21:G21"/>
    <mergeCell ref="N21:N22"/>
    <mergeCell ref="F9:N18"/>
    <mergeCell ref="B21:B22"/>
    <mergeCell ref="C21:C22"/>
    <mergeCell ref="D21:D22"/>
    <mergeCell ref="E21:E22"/>
    <mergeCell ref="C9:D9"/>
    <mergeCell ref="C11:D11"/>
    <mergeCell ref="C12:D12"/>
    <mergeCell ref="C13:D13"/>
    <mergeCell ref="H21:K21"/>
    <mergeCell ref="L21:M21"/>
  </mergeCells>
  <conditionalFormatting sqref="C3">
    <cfRule type="cellIs" dxfId="8" priority="15" stopIfTrue="1" operator="equal">
      <formula>"completado"</formula>
    </cfRule>
  </conditionalFormatting>
  <conditionalFormatting sqref="C23">
    <cfRule type="expression" dxfId="7" priority="4690">
      <formula>IF(#REF!&gt;=79.5,TRUE,FALSE)</formula>
    </cfRule>
  </conditionalFormatting>
  <conditionalFormatting sqref="C3:D5">
    <cfRule type="cellIs" dxfId="6" priority="14" stopIfTrue="1" operator="equal">
      <formula>"Hay celdas en blanco por completar"</formula>
    </cfRule>
  </conditionalFormatting>
  <conditionalFormatting sqref="N23:N52">
    <cfRule type="cellIs" dxfId="5" priority="11" operator="greaterThanOrEqual">
      <formula>59.5</formula>
    </cfRule>
    <cfRule type="cellIs" dxfId="4" priority="12" stopIfTrue="1" operator="between">
      <formula>39.5</formula>
      <formula xml:space="preserve"> 59.4</formula>
    </cfRule>
    <cfRule type="cellIs" dxfId="3" priority="13" stopIfTrue="1" operator="lessThanOrEqual">
      <formula>39.4</formula>
    </cfRule>
  </conditionalFormatting>
  <conditionalFormatting sqref="R23:R52">
    <cfRule type="cellIs" dxfId="2" priority="1" operator="greaterThanOrEqual">
      <formula>59.5</formula>
    </cfRule>
    <cfRule type="cellIs" dxfId="1" priority="2" stopIfTrue="1" operator="between">
      <formula>39.5</formula>
      <formula xml:space="preserve"> 59.4</formula>
    </cfRule>
    <cfRule type="cellIs" dxfId="0" priority="3" stopIfTrue="1" operator="lessThanOrEqual">
      <formula>39.4</formula>
    </cfRule>
  </conditionalFormatting>
  <pageMargins left="0.7" right="0.7" top="0.75" bottom="0.75" header="0.3" footer="0.3"/>
  <pageSetup orientation="portrait" horizontalDpi="0" verticalDpi="0"/>
  <drawing r:id="rId1"/>
</worksheet>
</file>

<file path=docMetadata/LabelInfo.xml><?xml version="1.0" encoding="utf-8"?>
<clbl:labelList xmlns:clbl="http://schemas.microsoft.com/office/2020/mipLabelMetadata">
  <clbl:label id="{e610e79c-2ec0-4e0f-8a14-1e4b101519f7}" enabled="0" method="" siteId="{e610e79c-2ec0-4e0f-8a14-1e4b101519f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19</vt:i4>
      </vt:variant>
    </vt:vector>
  </HeadingPairs>
  <TitlesOfParts>
    <vt:vector size="31" baseType="lpstr">
      <vt:lpstr>list</vt:lpstr>
      <vt:lpstr>Cuadernillo de MP</vt:lpstr>
      <vt:lpstr>Instrucciones-Glosario</vt:lpstr>
      <vt:lpstr>Índice</vt:lpstr>
      <vt:lpstr>Resumen del progreso</vt:lpstr>
      <vt:lpstr>1.1 Contexto local</vt:lpstr>
      <vt:lpstr>1.2 Carac. Geo- epi-demo</vt:lpstr>
      <vt:lpstr>1.3 Listado lugares</vt:lpstr>
      <vt:lpstr>3.1 Mapeo y sectorizacion</vt:lpstr>
      <vt:lpstr>4.1 Estimacion metas</vt:lpstr>
      <vt:lpstr>5.1 Necesidades e insumos</vt:lpstr>
      <vt:lpstr>2.1 Analisis de riesgo</vt:lpstr>
      <vt:lpstr>apoyo</vt:lpstr>
      <vt:lpstr>brote</vt:lpstr>
      <vt:lpstr>Congelador</vt:lpstr>
      <vt:lpstr>cumplimiento</vt:lpstr>
      <vt:lpstr>disolucion</vt:lpstr>
      <vt:lpstr>Funciona</vt:lpstr>
      <vt:lpstr>GE</vt:lpstr>
      <vt:lpstr>jeringa</vt:lpstr>
      <vt:lpstr>Monitor</vt:lpstr>
      <vt:lpstr>periodo</vt:lpstr>
      <vt:lpstr>Refrigerador</vt:lpstr>
      <vt:lpstr>respuesta</vt:lpstr>
      <vt:lpstr>Riesgo</vt:lpstr>
      <vt:lpstr>tactica</vt:lpstr>
      <vt:lpstr>Tipo</vt:lpstr>
      <vt:lpstr>transporte</vt:lpstr>
      <vt:lpstr>trazadora</vt:lpstr>
      <vt:lpstr>vacunas</vt:lpstr>
      <vt:lpstr>Viales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Duron,  Regina Trinidad (WDC)</dc:creator>
  <cp:keywords/>
  <dc:description/>
  <cp:lastModifiedBy>San Vicente Hospital</cp:lastModifiedBy>
  <cp:revision/>
  <cp:lastPrinted>2024-09-30T15:19:17Z</cp:lastPrinted>
  <dcterms:created xsi:type="dcterms:W3CDTF">2022-05-04T16:26:25Z</dcterms:created>
  <dcterms:modified xsi:type="dcterms:W3CDTF">2025-11-04T18:48:23Z</dcterms:modified>
  <cp:category/>
  <cp:contentStatus/>
</cp:coreProperties>
</file>